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-15" yWindow="45" windowWidth="10200" windowHeight="8025" tabRatio="601" activeTab="3"/>
  </bookViews>
  <sheets>
    <sheet name="18-19 (2)" sheetId="5" r:id="rId1"/>
    <sheet name="18-19" sheetId="4" r:id="rId2"/>
    <sheet name="dl hd qua 200h 18-19 (k2)" sheetId="8" r:id="rId3"/>
    <sheet name="dl hd qua 200h 18-19 (k1)" sheetId="6" r:id="rId4"/>
    <sheet name="dl hd qua 200h 18-19" sheetId="1" r:id="rId5"/>
    <sheet name="Sheet1" sheetId="2" r:id="rId6"/>
  </sheets>
  <externalReferences>
    <externalReference r:id="rId7"/>
  </externalReferences>
  <definedNames>
    <definedName name="_xlnm.Print_Area" localSheetId="1">'18-19'!$A$1:$M$124</definedName>
    <definedName name="_xlnm.Print_Area" localSheetId="0">'18-19 (2)'!$A$1:$M$27</definedName>
    <definedName name="_xlnm.Print_Titles" localSheetId="1">'18-19'!$1:$1</definedName>
    <definedName name="_xlnm.Print_Titles" localSheetId="0">'18-19 (2)'!$1:$1</definedName>
    <definedName name="_xlnm.Print_Titles" localSheetId="4">'dl hd qua 200h 18-19'!$E:$F,'dl hd qua 200h 18-19'!$1:$1</definedName>
    <definedName name="_xlnm.Print_Titles" localSheetId="3">'dl hd qua 200h 18-19 (k1)'!$E:$F,'dl hd qua 200h 18-19 (k1)'!$1:$1</definedName>
    <definedName name="_xlnm.Print_Titles" localSheetId="2">'dl hd qua 200h 18-19 (k2)'!$E:$F,'dl hd qua 200h 18-19 (k2)'!$1:$1</definedName>
  </definedNames>
  <calcPr calcId="144525"/>
</workbook>
</file>

<file path=xl/calcChain.xml><?xml version="1.0" encoding="utf-8"?>
<calcChain xmlns="http://schemas.openxmlformats.org/spreadsheetml/2006/main">
  <c r="DC30" i="8" l="1"/>
  <c r="DB30" i="8"/>
  <c r="DA30" i="8"/>
  <c r="CZ30" i="8"/>
  <c r="BU30" i="8"/>
  <c r="BT30" i="8"/>
  <c r="BS30" i="8"/>
  <c r="BR30" i="8"/>
  <c r="DC29" i="8"/>
  <c r="DB29" i="8"/>
  <c r="DA29" i="8"/>
  <c r="CZ29" i="8"/>
  <c r="BU29" i="8"/>
  <c r="BT29" i="8"/>
  <c r="BS29" i="8"/>
  <c r="BR29" i="8"/>
  <c r="DC28" i="8"/>
  <c r="DB28" i="8"/>
  <c r="DA28" i="8"/>
  <c r="CZ28" i="8"/>
  <c r="BU28" i="8"/>
  <c r="BT28" i="8"/>
  <c r="BS28" i="8"/>
  <c r="BR28" i="8"/>
  <c r="DC27" i="8"/>
  <c r="DB27" i="8"/>
  <c r="DA27" i="8"/>
  <c r="CZ27" i="8"/>
  <c r="BU27" i="8"/>
  <c r="BT27" i="8"/>
  <c r="BS27" i="8"/>
  <c r="BR27" i="8"/>
  <c r="DC26" i="8"/>
  <c r="DB26" i="8"/>
  <c r="DA26" i="8"/>
  <c r="CZ26" i="8"/>
  <c r="BU26" i="8"/>
  <c r="BT26" i="8"/>
  <c r="BS26" i="8"/>
  <c r="BR26" i="8"/>
  <c r="DC25" i="8"/>
  <c r="DB25" i="8"/>
  <c r="DA25" i="8"/>
  <c r="CZ25" i="8"/>
  <c r="BU25" i="8"/>
  <c r="BT25" i="8"/>
  <c r="BS25" i="8"/>
  <c r="BR25" i="8"/>
  <c r="DC22" i="8"/>
  <c r="DB22" i="8"/>
  <c r="DA22" i="8"/>
  <c r="CZ22" i="8"/>
  <c r="BU22" i="8"/>
  <c r="BT22" i="8"/>
  <c r="BS22" i="8"/>
  <c r="BR22" i="8"/>
  <c r="DC21" i="8"/>
  <c r="DB21" i="8"/>
  <c r="DA21" i="8"/>
  <c r="CZ21" i="8"/>
  <c r="BU21" i="8"/>
  <c r="BT21" i="8"/>
  <c r="BS21" i="8"/>
  <c r="BR21" i="8"/>
  <c r="DC20" i="8"/>
  <c r="DB20" i="8"/>
  <c r="DA20" i="8"/>
  <c r="CZ20" i="8"/>
  <c r="BU20" i="8"/>
  <c r="BT20" i="8"/>
  <c r="BS20" i="8"/>
  <c r="BR20" i="8"/>
  <c r="DC19" i="8"/>
  <c r="DB19" i="8"/>
  <c r="DA19" i="8"/>
  <c r="CZ19" i="8"/>
  <c r="BU19" i="8"/>
  <c r="BT19" i="8"/>
  <c r="BS19" i="8"/>
  <c r="BR19" i="8"/>
  <c r="DC18" i="8"/>
  <c r="DB18" i="8"/>
  <c r="DA18" i="8"/>
  <c r="CZ18" i="8"/>
  <c r="BU18" i="8"/>
  <c r="BT18" i="8"/>
  <c r="BS18" i="8"/>
  <c r="BR18" i="8"/>
  <c r="DC17" i="8"/>
  <c r="DB17" i="8"/>
  <c r="DA17" i="8"/>
  <c r="CZ17" i="8"/>
  <c r="BU17" i="8"/>
  <c r="BT17" i="8"/>
  <c r="BS17" i="8"/>
  <c r="BR17" i="8"/>
  <c r="DC16" i="8"/>
  <c r="DB16" i="8"/>
  <c r="DA16" i="8"/>
  <c r="CZ16" i="8"/>
  <c r="BU16" i="8"/>
  <c r="BT16" i="8"/>
  <c r="BS16" i="8"/>
  <c r="BR16" i="8"/>
  <c r="DC14" i="8"/>
  <c r="DB14" i="8"/>
  <c r="DA14" i="8"/>
  <c r="CZ14" i="8"/>
  <c r="BU14" i="8"/>
  <c r="BT14" i="8"/>
  <c r="BS14" i="8"/>
  <c r="BR14" i="8"/>
  <c r="DC13" i="8"/>
  <c r="DB13" i="8"/>
  <c r="DA13" i="8"/>
  <c r="CZ13" i="8"/>
  <c r="BU13" i="8"/>
  <c r="BT13" i="8"/>
  <c r="BS13" i="8"/>
  <c r="BR13" i="8"/>
  <c r="P13" i="8"/>
  <c r="O13" i="8"/>
  <c r="DC12" i="8"/>
  <c r="DB12" i="8"/>
  <c r="DA12" i="8"/>
  <c r="CZ12" i="8"/>
  <c r="BU12" i="8"/>
  <c r="BT12" i="8"/>
  <c r="BS12" i="8"/>
  <c r="BR12" i="8"/>
  <c r="DC11" i="8"/>
  <c r="DB11" i="8"/>
  <c r="DA11" i="8"/>
  <c r="CZ11" i="8"/>
  <c r="BU11" i="8"/>
  <c r="BT11" i="8"/>
  <c r="BS11" i="8"/>
  <c r="BR11" i="8"/>
  <c r="DC9" i="8"/>
  <c r="DB9" i="8"/>
  <c r="DA9" i="8"/>
  <c r="CZ9" i="8"/>
  <c r="BU9" i="8"/>
  <c r="BT9" i="8"/>
  <c r="BS9" i="8"/>
  <c r="BR9" i="8"/>
  <c r="DC8" i="8"/>
  <c r="DB8" i="8"/>
  <c r="DA8" i="8"/>
  <c r="CZ8" i="8"/>
  <c r="CW8" i="8"/>
  <c r="BU8" i="8"/>
  <c r="BT8" i="8"/>
  <c r="BS8" i="8"/>
  <c r="BR8" i="8"/>
  <c r="DC7" i="8"/>
  <c r="DB7" i="8"/>
  <c r="DA7" i="8"/>
  <c r="CZ7" i="8"/>
  <c r="BU7" i="8"/>
  <c r="BT7" i="8"/>
  <c r="BS7" i="8"/>
  <c r="BR7" i="8"/>
  <c r="DC6" i="8"/>
  <c r="DB6" i="8"/>
  <c r="DA6" i="8"/>
  <c r="CZ6" i="8"/>
  <c r="DD6" i="8" s="1"/>
  <c r="BU6" i="8"/>
  <c r="BT6" i="8"/>
  <c r="BS6" i="8"/>
  <c r="BR6" i="8"/>
  <c r="DC5" i="8"/>
  <c r="DB5" i="8"/>
  <c r="DA5" i="8"/>
  <c r="CZ5" i="8"/>
  <c r="DD5" i="8" s="1"/>
  <c r="BU5" i="8"/>
  <c r="BT5" i="8"/>
  <c r="BS5" i="8"/>
  <c r="BR5" i="8"/>
  <c r="DC4" i="8"/>
  <c r="DB4" i="8"/>
  <c r="DA4" i="8"/>
  <c r="CZ4" i="8"/>
  <c r="DD4" i="8" s="1"/>
  <c r="BU4" i="8"/>
  <c r="BT4" i="8"/>
  <c r="DC11" i="6"/>
  <c r="DB11" i="6"/>
  <c r="DA11" i="6"/>
  <c r="CZ11" i="6"/>
  <c r="DD11" i="6" s="1"/>
  <c r="BU11" i="6"/>
  <c r="BT11" i="6"/>
  <c r="BS11" i="6"/>
  <c r="BR11" i="6"/>
  <c r="DC10" i="6"/>
  <c r="DB10" i="6"/>
  <c r="DA10" i="6"/>
  <c r="CZ10" i="6"/>
  <c r="DD10" i="6" s="1"/>
  <c r="BU10" i="6"/>
  <c r="BT10" i="6"/>
  <c r="BS10" i="6"/>
  <c r="BR10" i="6"/>
  <c r="DC9" i="6"/>
  <c r="DB9" i="6"/>
  <c r="DA9" i="6"/>
  <c r="CZ9" i="6"/>
  <c r="DD9" i="6" s="1"/>
  <c r="BU9" i="6"/>
  <c r="BT9" i="6"/>
  <c r="BS9" i="6"/>
  <c r="BR9" i="6"/>
  <c r="DC8" i="6"/>
  <c r="DB8" i="6"/>
  <c r="DA8" i="6"/>
  <c r="CZ8" i="6"/>
  <c r="DD8" i="6" s="1"/>
  <c r="BU8" i="6"/>
  <c r="BT8" i="6"/>
  <c r="BS8" i="6"/>
  <c r="BR8" i="6"/>
  <c r="DC7" i="6"/>
  <c r="DB7" i="6"/>
  <c r="DA7" i="6"/>
  <c r="CZ7" i="6"/>
  <c r="DD7" i="6" s="1"/>
  <c r="BU7" i="6"/>
  <c r="BT7" i="6"/>
  <c r="BS7" i="6"/>
  <c r="BR7" i="6"/>
  <c r="DC6" i="6"/>
  <c r="DB6" i="6"/>
  <c r="DA6" i="6"/>
  <c r="CZ6" i="6"/>
  <c r="DD6" i="6" s="1"/>
  <c r="BU6" i="6"/>
  <c r="BT6" i="6"/>
  <c r="BS6" i="6"/>
  <c r="BR6" i="6"/>
  <c r="DC5" i="6"/>
  <c r="DB5" i="6"/>
  <c r="DA5" i="6"/>
  <c r="CZ5" i="6"/>
  <c r="DD5" i="6" s="1"/>
  <c r="BU5" i="6"/>
  <c r="BT5" i="6"/>
  <c r="BS5" i="6"/>
  <c r="BR5" i="6"/>
  <c r="DC4" i="6"/>
  <c r="DB4" i="6"/>
  <c r="DA4" i="6"/>
  <c r="CZ4" i="6"/>
  <c r="DD4" i="6" s="1"/>
  <c r="BU4" i="6"/>
  <c r="BT4" i="6"/>
  <c r="BS4" i="6"/>
  <c r="BR4" i="6"/>
  <c r="DC3" i="6"/>
  <c r="DB3" i="6"/>
  <c r="DA3" i="6"/>
  <c r="CZ3" i="6"/>
  <c r="DD3" i="6" s="1"/>
  <c r="BU3" i="6"/>
  <c r="BT3" i="6"/>
  <c r="BS3" i="6"/>
  <c r="BR3" i="6"/>
  <c r="DD8" i="8" l="1"/>
  <c r="DD9" i="8"/>
  <c r="DD11" i="8"/>
  <c r="DD13" i="8"/>
  <c r="DD14" i="8"/>
  <c r="DD16" i="8"/>
  <c r="DD17" i="8"/>
  <c r="DD18" i="8"/>
  <c r="DD19" i="8"/>
  <c r="DD20" i="8"/>
  <c r="DD21" i="8"/>
  <c r="DD22" i="8"/>
  <c r="DD25" i="8"/>
  <c r="DD26" i="8"/>
  <c r="DD27" i="8"/>
  <c r="DD28" i="8"/>
  <c r="DD29" i="8"/>
  <c r="DD30" i="8"/>
  <c r="DD12" i="8"/>
  <c r="DD7" i="8"/>
  <c r="AD27" i="5"/>
  <c r="AC27" i="5"/>
  <c r="AB27" i="5"/>
  <c r="U27" i="5"/>
  <c r="T27" i="5"/>
  <c r="Q27" i="5"/>
  <c r="I27" i="5"/>
  <c r="M27" i="5" s="1"/>
  <c r="C27" i="5"/>
  <c r="B27" i="5"/>
  <c r="AD26" i="5"/>
  <c r="AC26" i="5"/>
  <c r="AB26" i="5"/>
  <c r="U26" i="5"/>
  <c r="T26" i="5"/>
  <c r="Q26" i="5"/>
  <c r="I26" i="5"/>
  <c r="M26" i="5" s="1"/>
  <c r="C26" i="5"/>
  <c r="B26" i="5"/>
  <c r="AD25" i="5"/>
  <c r="AC25" i="5"/>
  <c r="AB25" i="5"/>
  <c r="U25" i="5"/>
  <c r="T25" i="5"/>
  <c r="J25" i="5"/>
  <c r="Q25" i="5" s="1"/>
  <c r="I25" i="5"/>
  <c r="C25" i="5"/>
  <c r="B25" i="5"/>
  <c r="AD24" i="5"/>
  <c r="AC24" i="5"/>
  <c r="AB24" i="5"/>
  <c r="J24" i="5"/>
  <c r="I24" i="5"/>
  <c r="C24" i="5"/>
  <c r="B24" i="5"/>
  <c r="AD23" i="5"/>
  <c r="AC23" i="5"/>
  <c r="AB23" i="5"/>
  <c r="J23" i="5"/>
  <c r="I23" i="5"/>
  <c r="M23" i="5" s="1"/>
  <c r="C23" i="5"/>
  <c r="B23" i="5"/>
  <c r="AD22" i="5"/>
  <c r="AC22" i="5"/>
  <c r="AB22" i="5"/>
  <c r="U22" i="5"/>
  <c r="T22" i="5"/>
  <c r="J22" i="5"/>
  <c r="Q22" i="5" s="1"/>
  <c r="I22" i="5"/>
  <c r="P22" i="5" s="1"/>
  <c r="C22" i="5"/>
  <c r="B22" i="5"/>
  <c r="AD21" i="5"/>
  <c r="AC21" i="5"/>
  <c r="AB21" i="5"/>
  <c r="U21" i="5"/>
  <c r="T21" i="5"/>
  <c r="P21" i="5"/>
  <c r="J21" i="5"/>
  <c r="Q21" i="5" s="1"/>
  <c r="C21" i="5"/>
  <c r="B21" i="5"/>
  <c r="AD20" i="5"/>
  <c r="AC20" i="5"/>
  <c r="AB20" i="5"/>
  <c r="U20" i="5"/>
  <c r="T20" i="5"/>
  <c r="J20" i="5"/>
  <c r="Q20" i="5" s="1"/>
  <c r="I20" i="5"/>
  <c r="P20" i="5" s="1"/>
  <c r="C20" i="5"/>
  <c r="B20" i="5"/>
  <c r="AD19" i="5"/>
  <c r="AC19" i="5"/>
  <c r="AB19" i="5"/>
  <c r="U19" i="5"/>
  <c r="T19" i="5"/>
  <c r="J19" i="5"/>
  <c r="Q19" i="5" s="1"/>
  <c r="I19" i="5"/>
  <c r="P19" i="5" s="1"/>
  <c r="C19" i="5"/>
  <c r="B19" i="5"/>
  <c r="AD18" i="5"/>
  <c r="AC18" i="5"/>
  <c r="AB18" i="5"/>
  <c r="T18" i="5"/>
  <c r="P18" i="5"/>
  <c r="L18" i="5"/>
  <c r="U18" i="5" s="1"/>
  <c r="J18" i="5"/>
  <c r="C18" i="5"/>
  <c r="B18" i="5"/>
  <c r="AD17" i="5"/>
  <c r="AC17" i="5"/>
  <c r="AB17" i="5"/>
  <c r="U17" i="5"/>
  <c r="T17" i="5"/>
  <c r="Q17" i="5"/>
  <c r="I17" i="5"/>
  <c r="P17" i="5" s="1"/>
  <c r="C17" i="5"/>
  <c r="B17" i="5"/>
  <c r="AD16" i="5"/>
  <c r="AC16" i="5"/>
  <c r="AB16" i="5"/>
  <c r="U16" i="5"/>
  <c r="T16" i="5"/>
  <c r="Q16" i="5"/>
  <c r="P16" i="5"/>
  <c r="M16" i="5"/>
  <c r="C16" i="5"/>
  <c r="B16" i="5"/>
  <c r="AD15" i="5"/>
  <c r="AC15" i="5"/>
  <c r="AB15" i="5"/>
  <c r="U15" i="5"/>
  <c r="T15" i="5"/>
  <c r="J15" i="5"/>
  <c r="Q15" i="5" s="1"/>
  <c r="I15" i="5"/>
  <c r="C15" i="5"/>
  <c r="B15" i="5"/>
  <c r="AD14" i="5"/>
  <c r="AC14" i="5"/>
  <c r="AB14" i="5"/>
  <c r="T14" i="5"/>
  <c r="L14" i="5"/>
  <c r="U14" i="5" s="1"/>
  <c r="J14" i="5"/>
  <c r="I14" i="5"/>
  <c r="P14" i="5" s="1"/>
  <c r="C14" i="5"/>
  <c r="B14" i="5"/>
  <c r="AD13" i="5"/>
  <c r="AC13" i="5"/>
  <c r="AB13" i="5"/>
  <c r="U13" i="5"/>
  <c r="T13" i="5"/>
  <c r="J13" i="5"/>
  <c r="Q13" i="5" s="1"/>
  <c r="I13" i="5"/>
  <c r="P13" i="5" s="1"/>
  <c r="C13" i="5"/>
  <c r="B13" i="5"/>
  <c r="AD12" i="5"/>
  <c r="AC12" i="5"/>
  <c r="AB12" i="5"/>
  <c r="U12" i="5"/>
  <c r="T12" i="5"/>
  <c r="J12" i="5"/>
  <c r="Q12" i="5" s="1"/>
  <c r="I12" i="5"/>
  <c r="C12" i="5"/>
  <c r="B12" i="5"/>
  <c r="AD11" i="5"/>
  <c r="AC11" i="5"/>
  <c r="AB11" i="5"/>
  <c r="U11" i="5"/>
  <c r="T11" i="5"/>
  <c r="J11" i="5"/>
  <c r="Q11" i="5" s="1"/>
  <c r="I11" i="5"/>
  <c r="P11" i="5" s="1"/>
  <c r="C11" i="5"/>
  <c r="B11" i="5"/>
  <c r="AD10" i="5"/>
  <c r="AC10" i="5"/>
  <c r="AB10" i="5"/>
  <c r="U10" i="5"/>
  <c r="Q10" i="5"/>
  <c r="P10" i="5"/>
  <c r="K10" i="5"/>
  <c r="T10" i="5" s="1"/>
  <c r="C10" i="5"/>
  <c r="B10" i="5"/>
  <c r="AD9" i="5"/>
  <c r="AC9" i="5"/>
  <c r="AB9" i="5"/>
  <c r="U9" i="5"/>
  <c r="T9" i="5"/>
  <c r="J9" i="5"/>
  <c r="Q9" i="5" s="1"/>
  <c r="I9" i="5"/>
  <c r="P9" i="5" s="1"/>
  <c r="C9" i="5"/>
  <c r="B9" i="5"/>
  <c r="AD8" i="5"/>
  <c r="AC8" i="5"/>
  <c r="AB8" i="5"/>
  <c r="U8" i="5"/>
  <c r="T8" i="5"/>
  <c r="J8" i="5"/>
  <c r="Q8" i="5" s="1"/>
  <c r="I8" i="5"/>
  <c r="P8" i="5" s="1"/>
  <c r="C8" i="5"/>
  <c r="B8" i="5"/>
  <c r="AD7" i="5"/>
  <c r="AC7" i="5"/>
  <c r="AB7" i="5"/>
  <c r="U7" i="5"/>
  <c r="T7" i="5"/>
  <c r="J7" i="5"/>
  <c r="Q7" i="5" s="1"/>
  <c r="I7" i="5"/>
  <c r="C7" i="5"/>
  <c r="B7" i="5"/>
  <c r="AD6" i="5"/>
  <c r="AC6" i="5"/>
  <c r="AB6" i="5"/>
  <c r="U6" i="5"/>
  <c r="T6" i="5"/>
  <c r="I6" i="5"/>
  <c r="P6" i="5" s="1"/>
  <c r="C6" i="5"/>
  <c r="B6" i="5"/>
  <c r="AD5" i="5"/>
  <c r="AC5" i="5"/>
  <c r="AB5" i="5"/>
  <c r="U5" i="5"/>
  <c r="T5" i="5"/>
  <c r="P5" i="5"/>
  <c r="J5" i="5"/>
  <c r="Q5" i="5" s="1"/>
  <c r="C5" i="5"/>
  <c r="B5" i="5"/>
  <c r="AD4" i="5"/>
  <c r="AC4" i="5"/>
  <c r="AB4" i="5"/>
  <c r="U4" i="5"/>
  <c r="T4" i="5"/>
  <c r="Q4" i="5"/>
  <c r="I4" i="5"/>
  <c r="P4" i="5" s="1"/>
  <c r="C4" i="5"/>
  <c r="B4" i="5"/>
  <c r="AD3" i="5"/>
  <c r="AC3" i="5"/>
  <c r="AB3" i="5"/>
  <c r="U3" i="5"/>
  <c r="T3" i="5"/>
  <c r="Q3" i="5"/>
  <c r="I3" i="5"/>
  <c r="P3" i="5" s="1"/>
  <c r="C3" i="5"/>
  <c r="B3" i="5"/>
  <c r="BU2" i="5"/>
  <c r="AD2" i="5"/>
  <c r="AC2" i="5"/>
  <c r="AB2" i="5"/>
  <c r="U2" i="5"/>
  <c r="T2" i="5"/>
  <c r="Q2" i="5"/>
  <c r="P2" i="5"/>
  <c r="M2" i="5"/>
  <c r="C2" i="5"/>
  <c r="B2" i="5"/>
  <c r="AB122" i="4"/>
  <c r="AB114" i="4"/>
  <c r="AB106" i="4"/>
  <c r="AB104" i="4"/>
  <c r="AB101" i="4"/>
  <c r="AB94" i="4"/>
  <c r="AB93" i="4"/>
  <c r="AB88" i="4"/>
  <c r="AB81" i="4"/>
  <c r="AB71" i="4"/>
  <c r="AB66" i="4"/>
  <c r="AB64" i="4"/>
  <c r="AB61" i="4"/>
  <c r="AB56" i="4"/>
  <c r="AB50" i="4"/>
  <c r="M7" i="5" l="1"/>
  <c r="M12" i="5"/>
  <c r="M15" i="5"/>
  <c r="M18" i="5"/>
  <c r="M14" i="5"/>
  <c r="V16" i="5"/>
  <c r="M25" i="5"/>
  <c r="M8" i="5"/>
  <c r="V9" i="5"/>
  <c r="M19" i="5"/>
  <c r="V20" i="5"/>
  <c r="P26" i="5"/>
  <c r="V26" i="5" s="1"/>
  <c r="V4" i="5"/>
  <c r="V19" i="5"/>
  <c r="V3" i="5"/>
  <c r="V8" i="5"/>
  <c r="M13" i="5"/>
  <c r="V17" i="5"/>
  <c r="P7" i="5"/>
  <c r="V7" i="5" s="1"/>
  <c r="V11" i="5"/>
  <c r="P12" i="5"/>
  <c r="V12" i="5" s="1"/>
  <c r="V13" i="5"/>
  <c r="P15" i="5"/>
  <c r="V15" i="5" s="1"/>
  <c r="V22" i="5"/>
  <c r="V2" i="5"/>
  <c r="M24" i="5"/>
  <c r="V10" i="5"/>
  <c r="V21" i="5"/>
  <c r="V5" i="5"/>
  <c r="P25" i="5"/>
  <c r="V25" i="5" s="1"/>
  <c r="P27" i="5"/>
  <c r="V27" i="5" s="1"/>
  <c r="Q14" i="5"/>
  <c r="V14" i="5" s="1"/>
  <c r="M9" i="5"/>
  <c r="M10" i="5"/>
  <c r="Q18" i="5"/>
  <c r="V18" i="5" s="1"/>
  <c r="M4" i="5"/>
  <c r="M5" i="5"/>
  <c r="J6" i="5"/>
  <c r="Q6" i="5" s="1"/>
  <c r="V6" i="5" s="1"/>
  <c r="M21" i="5"/>
  <c r="M17" i="5"/>
  <c r="M22" i="5"/>
  <c r="M20" i="5"/>
  <c r="M11" i="5"/>
  <c r="AB48" i="4"/>
  <c r="AB41" i="4"/>
  <c r="AB35" i="4"/>
  <c r="AB29" i="4"/>
  <c r="AB23" i="4"/>
  <c r="AB14" i="4"/>
  <c r="AB12" i="4"/>
  <c r="AB39" i="4"/>
  <c r="AB10" i="4"/>
  <c r="AB3" i="4"/>
  <c r="AB2" i="4"/>
  <c r="M6" i="5" l="1"/>
  <c r="BU2" i="4"/>
  <c r="AD122" i="4"/>
  <c r="AC122" i="4"/>
  <c r="AD114" i="4"/>
  <c r="AC114" i="4"/>
  <c r="AD106" i="4"/>
  <c r="AC106" i="4"/>
  <c r="AD104" i="4"/>
  <c r="AC104" i="4"/>
  <c r="AD101" i="4"/>
  <c r="AC101" i="4"/>
  <c r="AD94" i="4"/>
  <c r="AC94" i="4"/>
  <c r="AD93" i="4"/>
  <c r="AC93" i="4"/>
  <c r="AD88" i="4"/>
  <c r="AC88" i="4"/>
  <c r="AD81" i="4"/>
  <c r="AC81" i="4"/>
  <c r="AD71" i="4"/>
  <c r="AC71" i="4"/>
  <c r="AD66" i="4"/>
  <c r="AC66" i="4"/>
  <c r="AD64" i="4"/>
  <c r="AC64" i="4"/>
  <c r="AD61" i="4"/>
  <c r="AC61" i="4"/>
  <c r="AD56" i="4"/>
  <c r="AC56" i="4"/>
  <c r="AD50" i="4"/>
  <c r="AC50" i="4"/>
  <c r="AD48" i="4"/>
  <c r="AC48" i="4"/>
  <c r="AD41" i="4"/>
  <c r="AC41" i="4"/>
  <c r="AD39" i="4"/>
  <c r="AC39" i="4"/>
  <c r="AD35" i="4"/>
  <c r="AC35" i="4"/>
  <c r="AD29" i="4"/>
  <c r="AC29" i="4"/>
  <c r="AD23" i="4"/>
  <c r="AC23" i="4"/>
  <c r="AD14" i="4" l="1"/>
  <c r="AC14" i="4"/>
  <c r="AD12" i="4"/>
  <c r="AC12" i="4"/>
  <c r="AD10" i="4"/>
  <c r="AC10" i="4"/>
  <c r="AC3" i="4"/>
  <c r="AD3" i="4"/>
  <c r="AD2" i="4"/>
  <c r="AC2" i="4"/>
  <c r="U122" i="4" l="1"/>
  <c r="T122" i="4"/>
  <c r="Q122" i="4"/>
  <c r="I122" i="4"/>
  <c r="M122" i="4" s="1"/>
  <c r="C122" i="4"/>
  <c r="B122" i="4"/>
  <c r="U114" i="4"/>
  <c r="T114" i="4"/>
  <c r="Q114" i="4"/>
  <c r="I114" i="4"/>
  <c r="P114" i="4" s="1"/>
  <c r="C114" i="4"/>
  <c r="B114" i="4"/>
  <c r="U106" i="4"/>
  <c r="T106" i="4"/>
  <c r="J106" i="4"/>
  <c r="Q106" i="4" s="1"/>
  <c r="I106" i="4"/>
  <c r="M106" i="4" s="1"/>
  <c r="C106" i="4"/>
  <c r="B106" i="4"/>
  <c r="J104" i="4"/>
  <c r="I104" i="4"/>
  <c r="C104" i="4"/>
  <c r="B104" i="4"/>
  <c r="J101" i="4"/>
  <c r="I101" i="4"/>
  <c r="C101" i="4"/>
  <c r="B101" i="4"/>
  <c r="U94" i="4"/>
  <c r="T94" i="4"/>
  <c r="J94" i="4"/>
  <c r="Q94" i="4" s="1"/>
  <c r="I94" i="4"/>
  <c r="P94" i="4" s="1"/>
  <c r="C94" i="4"/>
  <c r="B94" i="4"/>
  <c r="U93" i="4"/>
  <c r="T93" i="4"/>
  <c r="P93" i="4"/>
  <c r="J93" i="4"/>
  <c r="M93" i="4" s="1"/>
  <c r="C93" i="4"/>
  <c r="B93" i="4"/>
  <c r="U88" i="4"/>
  <c r="T88" i="4"/>
  <c r="J88" i="4"/>
  <c r="Q88" i="4" s="1"/>
  <c r="I88" i="4"/>
  <c r="P88" i="4" s="1"/>
  <c r="C88" i="4"/>
  <c r="B88" i="4"/>
  <c r="U81" i="4"/>
  <c r="T81" i="4"/>
  <c r="P81" i="4"/>
  <c r="J81" i="4"/>
  <c r="Q81" i="4" s="1"/>
  <c r="I81" i="4"/>
  <c r="C81" i="4"/>
  <c r="B81" i="4"/>
  <c r="T71" i="4"/>
  <c r="P71" i="4"/>
  <c r="L71" i="4"/>
  <c r="U71" i="4" s="1"/>
  <c r="J71" i="4"/>
  <c r="Q71" i="4" s="1"/>
  <c r="C71" i="4"/>
  <c r="B71" i="4"/>
  <c r="U66" i="4"/>
  <c r="T66" i="4"/>
  <c r="Q66" i="4"/>
  <c r="I66" i="4"/>
  <c r="P66" i="4" s="1"/>
  <c r="C66" i="4"/>
  <c r="B66" i="4"/>
  <c r="U64" i="4"/>
  <c r="T64" i="4"/>
  <c r="Q64" i="4"/>
  <c r="P64" i="4"/>
  <c r="M64" i="4"/>
  <c r="C64" i="4"/>
  <c r="B64" i="4"/>
  <c r="U61" i="4"/>
  <c r="T61" i="4"/>
  <c r="Q61" i="4"/>
  <c r="J61" i="4"/>
  <c r="I61" i="4"/>
  <c r="P61" i="4" s="1"/>
  <c r="C61" i="4"/>
  <c r="B61" i="4"/>
  <c r="T56" i="4"/>
  <c r="L56" i="4"/>
  <c r="U56" i="4" s="1"/>
  <c r="J56" i="4"/>
  <c r="Q56" i="4" s="1"/>
  <c r="I56" i="4"/>
  <c r="P56" i="4" s="1"/>
  <c r="C56" i="4"/>
  <c r="B56" i="4"/>
  <c r="U50" i="4"/>
  <c r="T50" i="4"/>
  <c r="J50" i="4"/>
  <c r="Q50" i="4" s="1"/>
  <c r="I50" i="4"/>
  <c r="P50" i="4" s="1"/>
  <c r="C50" i="4"/>
  <c r="B50" i="4"/>
  <c r="U48" i="4"/>
  <c r="T48" i="4"/>
  <c r="P48" i="4"/>
  <c r="M48" i="4"/>
  <c r="J48" i="4"/>
  <c r="Q48" i="4" s="1"/>
  <c r="I48" i="4"/>
  <c r="C48" i="4"/>
  <c r="B48" i="4"/>
  <c r="U41" i="4"/>
  <c r="T41" i="4"/>
  <c r="J41" i="4"/>
  <c r="Q41" i="4" s="1"/>
  <c r="I41" i="4"/>
  <c r="P41" i="4" s="1"/>
  <c r="C41" i="4"/>
  <c r="B41" i="4"/>
  <c r="U39" i="4"/>
  <c r="Q39" i="4"/>
  <c r="P39" i="4"/>
  <c r="K39" i="4"/>
  <c r="T39" i="4" s="1"/>
  <c r="C39" i="4"/>
  <c r="B39" i="4"/>
  <c r="U35" i="4"/>
  <c r="T35" i="4"/>
  <c r="Q35" i="4"/>
  <c r="J35" i="4"/>
  <c r="I35" i="4"/>
  <c r="P35" i="4" s="1"/>
  <c r="C35" i="4"/>
  <c r="B35" i="4"/>
  <c r="U29" i="4"/>
  <c r="T29" i="4"/>
  <c r="P29" i="4"/>
  <c r="M29" i="4"/>
  <c r="J29" i="4"/>
  <c r="Q29" i="4" s="1"/>
  <c r="I29" i="4"/>
  <c r="C29" i="4"/>
  <c r="B29" i="4"/>
  <c r="U23" i="4"/>
  <c r="T23" i="4"/>
  <c r="J23" i="4"/>
  <c r="Q23" i="4" s="1"/>
  <c r="I23" i="4"/>
  <c r="P23" i="4" s="1"/>
  <c r="C23" i="4"/>
  <c r="B23" i="4"/>
  <c r="U14" i="4"/>
  <c r="T14" i="4"/>
  <c r="J14" i="4"/>
  <c r="Q14" i="4" s="1"/>
  <c r="I14" i="4"/>
  <c r="P14" i="4" s="1"/>
  <c r="C14" i="4"/>
  <c r="B14" i="4"/>
  <c r="U12" i="4"/>
  <c r="T12" i="4"/>
  <c r="P12" i="4"/>
  <c r="J12" i="4"/>
  <c r="M12" i="4" s="1"/>
  <c r="C12" i="4"/>
  <c r="B12" i="4"/>
  <c r="U10" i="4"/>
  <c r="T10" i="4"/>
  <c r="Q10" i="4"/>
  <c r="I10" i="4"/>
  <c r="P10" i="4" s="1"/>
  <c r="C10" i="4"/>
  <c r="B10" i="4"/>
  <c r="U3" i="4"/>
  <c r="T3" i="4"/>
  <c r="Q3" i="4"/>
  <c r="I3" i="4"/>
  <c r="P3" i="4" s="1"/>
  <c r="V3" i="4" s="1"/>
  <c r="C3" i="4"/>
  <c r="B3" i="4"/>
  <c r="U2" i="4"/>
  <c r="T2" i="4"/>
  <c r="Q2" i="4"/>
  <c r="P2" i="4"/>
  <c r="M2" i="4"/>
  <c r="C2" i="4"/>
  <c r="B2" i="4"/>
  <c r="V81" i="4" l="1"/>
  <c r="V29" i="4"/>
  <c r="M66" i="4"/>
  <c r="M104" i="4"/>
  <c r="M56" i="4"/>
  <c r="M81" i="4"/>
  <c r="V114" i="4"/>
  <c r="V41" i="4"/>
  <c r="V61" i="4"/>
  <c r="V66" i="4"/>
  <c r="M94" i="4"/>
  <c r="V23" i="4"/>
  <c r="M101" i="4"/>
  <c r="P106" i="4"/>
  <c r="P122" i="4"/>
  <c r="V122" i="4" s="1"/>
  <c r="M14" i="4"/>
  <c r="V48" i="4"/>
  <c r="V56" i="4"/>
  <c r="V64" i="4"/>
  <c r="V2" i="4"/>
  <c r="V10" i="4"/>
  <c r="Q12" i="4"/>
  <c r="V12" i="4" s="1"/>
  <c r="V35" i="4"/>
  <c r="M39" i="4"/>
  <c r="V88" i="4"/>
  <c r="Q93" i="4"/>
  <c r="V93" i="4" s="1"/>
  <c r="V71" i="4"/>
  <c r="V14" i="4"/>
  <c r="V94" i="4"/>
  <c r="V39" i="4"/>
  <c r="V50" i="4"/>
  <c r="V106" i="4"/>
  <c r="M10" i="4"/>
  <c r="M41" i="4"/>
  <c r="M50" i="4"/>
  <c r="M71" i="4"/>
  <c r="M88" i="4"/>
  <c r="M114" i="4"/>
  <c r="M23" i="4"/>
  <c r="M35" i="4"/>
  <c r="M61" i="4"/>
  <c r="CZ5" i="1"/>
  <c r="DA5" i="1"/>
  <c r="DB5" i="1"/>
  <c r="DC5" i="1"/>
  <c r="CZ6" i="1"/>
  <c r="DA6" i="1"/>
  <c r="DB6" i="1"/>
  <c r="DC6" i="1"/>
  <c r="CZ7" i="1"/>
  <c r="DA7" i="1"/>
  <c r="DB7" i="1"/>
  <c r="DC7" i="1"/>
  <c r="CZ8" i="1"/>
  <c r="DA8" i="1"/>
  <c r="DB8" i="1"/>
  <c r="DC8" i="1"/>
  <c r="CZ9" i="1"/>
  <c r="DA9" i="1"/>
  <c r="DB9" i="1"/>
  <c r="DC9" i="1"/>
  <c r="CZ12" i="1"/>
  <c r="DA12" i="1"/>
  <c r="DB12" i="1"/>
  <c r="DC12" i="1"/>
  <c r="CZ13" i="1"/>
  <c r="DA13" i="1"/>
  <c r="DB13" i="1"/>
  <c r="DC13" i="1"/>
  <c r="CZ14" i="1"/>
  <c r="DA14" i="1"/>
  <c r="DB14" i="1"/>
  <c r="DC14" i="1"/>
  <c r="CZ15" i="1"/>
  <c r="DA15" i="1"/>
  <c r="DB15" i="1"/>
  <c r="DC15" i="1"/>
  <c r="CZ17" i="1"/>
  <c r="DA17" i="1"/>
  <c r="DB17" i="1"/>
  <c r="DC17" i="1"/>
  <c r="CZ18" i="1"/>
  <c r="DA18" i="1"/>
  <c r="DB18" i="1"/>
  <c r="DC18" i="1"/>
  <c r="CZ19" i="1"/>
  <c r="DA19" i="1"/>
  <c r="DB19" i="1"/>
  <c r="DC19" i="1"/>
  <c r="CZ20" i="1"/>
  <c r="DA20" i="1"/>
  <c r="DB20" i="1"/>
  <c r="DC20" i="1"/>
  <c r="CZ21" i="1"/>
  <c r="DA21" i="1"/>
  <c r="DB21" i="1"/>
  <c r="DC21" i="1"/>
  <c r="CZ22" i="1"/>
  <c r="DA22" i="1"/>
  <c r="DB22" i="1"/>
  <c r="DC22" i="1"/>
  <c r="CZ23" i="1"/>
  <c r="DA23" i="1"/>
  <c r="DB23" i="1"/>
  <c r="DC23" i="1"/>
  <c r="CZ24" i="1"/>
  <c r="DA24" i="1"/>
  <c r="DB24" i="1"/>
  <c r="DC24" i="1"/>
  <c r="CZ27" i="1"/>
  <c r="DA27" i="1"/>
  <c r="DB27" i="1"/>
  <c r="DC27" i="1"/>
  <c r="CZ28" i="1"/>
  <c r="DA28" i="1"/>
  <c r="DB28" i="1"/>
  <c r="DC28" i="1"/>
  <c r="CZ29" i="1"/>
  <c r="DA29" i="1"/>
  <c r="DB29" i="1"/>
  <c r="DC29" i="1"/>
  <c r="CZ30" i="1"/>
  <c r="DA30" i="1"/>
  <c r="DB30" i="1"/>
  <c r="DC30" i="1"/>
  <c r="CZ31" i="1"/>
  <c r="DA31" i="1"/>
  <c r="DB31" i="1"/>
  <c r="DC31" i="1"/>
  <c r="CZ32" i="1"/>
  <c r="DA32" i="1"/>
  <c r="DB32" i="1"/>
  <c r="DC32" i="1"/>
  <c r="DC4" i="1"/>
  <c r="DB4" i="1"/>
  <c r="DA4" i="1"/>
  <c r="CZ4" i="1"/>
  <c r="DD19" i="1" l="1"/>
  <c r="DD29" i="1"/>
  <c r="DD4" i="1"/>
  <c r="DD30" i="1"/>
  <c r="DD21" i="1"/>
  <c r="DD20" i="1"/>
  <c r="DD17" i="1"/>
  <c r="DD15" i="1"/>
  <c r="DD14" i="1"/>
  <c r="DD8" i="1"/>
  <c r="DD9" i="1"/>
  <c r="DD32" i="1"/>
  <c r="DD31" i="1"/>
  <c r="DD13" i="1"/>
  <c r="DD12" i="1"/>
  <c r="DD5" i="1"/>
  <c r="DD28" i="1"/>
  <c r="DD27" i="1"/>
  <c r="DD22" i="1"/>
  <c r="DD7" i="1"/>
  <c r="DD6" i="1"/>
  <c r="DD24" i="1"/>
  <c r="DD23" i="1"/>
  <c r="DD18" i="1"/>
  <c r="P14" i="1"/>
  <c r="O14" i="1"/>
  <c r="BR5" i="1" l="1"/>
  <c r="BS5" i="1"/>
  <c r="BT5" i="1"/>
  <c r="BU5" i="1"/>
  <c r="BR6" i="1"/>
  <c r="BS6" i="1"/>
  <c r="BT6" i="1"/>
  <c r="BU6" i="1"/>
  <c r="BR7" i="1"/>
  <c r="BS7" i="1"/>
  <c r="BT7" i="1"/>
  <c r="BU7" i="1"/>
  <c r="BR8" i="1"/>
  <c r="BS8" i="1"/>
  <c r="BT8" i="1"/>
  <c r="BU8" i="1"/>
  <c r="CW8" i="1"/>
  <c r="BR9" i="1"/>
  <c r="BS9" i="1"/>
  <c r="BT9" i="1"/>
  <c r="BU9" i="1"/>
  <c r="BR12" i="1"/>
  <c r="BS12" i="1"/>
  <c r="BT12" i="1"/>
  <c r="BU12" i="1"/>
  <c r="BR13" i="1"/>
  <c r="BS13" i="1"/>
  <c r="BT13" i="1"/>
  <c r="BU13" i="1"/>
  <c r="BR14" i="1"/>
  <c r="BS14" i="1"/>
  <c r="BT14" i="1"/>
  <c r="BU14" i="1"/>
  <c r="BR15" i="1"/>
  <c r="BS15" i="1"/>
  <c r="BT15" i="1"/>
  <c r="BU15" i="1"/>
  <c r="BR17" i="1"/>
  <c r="BS17" i="1"/>
  <c r="BT17" i="1"/>
  <c r="BU17" i="1"/>
  <c r="BR18" i="1"/>
  <c r="BS18" i="1"/>
  <c r="BT18" i="1"/>
  <c r="BU18" i="1"/>
  <c r="BR19" i="1"/>
  <c r="BS19" i="1"/>
  <c r="BT19" i="1"/>
  <c r="BU19" i="1"/>
  <c r="BR20" i="1"/>
  <c r="BS20" i="1"/>
  <c r="BT20" i="1"/>
  <c r="BU20" i="1"/>
  <c r="BR21" i="1"/>
  <c r="BS21" i="1"/>
  <c r="BT21" i="1"/>
  <c r="BU21" i="1"/>
  <c r="BR22" i="1"/>
  <c r="BS22" i="1"/>
  <c r="BT22" i="1"/>
  <c r="BU22" i="1"/>
  <c r="BR23" i="1"/>
  <c r="BS23" i="1"/>
  <c r="BT23" i="1"/>
  <c r="BU23" i="1"/>
  <c r="BR24" i="1"/>
  <c r="BS24" i="1"/>
  <c r="BT24" i="1"/>
  <c r="BU24" i="1"/>
  <c r="BR27" i="1"/>
  <c r="BS27" i="1"/>
  <c r="BT27" i="1"/>
  <c r="BU27" i="1"/>
  <c r="BR28" i="1"/>
  <c r="BS28" i="1"/>
  <c r="BT28" i="1"/>
  <c r="BU28" i="1"/>
  <c r="BR29" i="1"/>
  <c r="BS29" i="1"/>
  <c r="BT29" i="1"/>
  <c r="BU29" i="1"/>
  <c r="BR30" i="1"/>
  <c r="BS30" i="1"/>
  <c r="BT30" i="1"/>
  <c r="BU30" i="1"/>
  <c r="BR31" i="1"/>
  <c r="BS31" i="1"/>
  <c r="BT31" i="1"/>
  <c r="BU31" i="1"/>
  <c r="BR32" i="1"/>
  <c r="BS32" i="1"/>
  <c r="BT32" i="1"/>
  <c r="BU32" i="1"/>
  <c r="BU4" i="1" l="1"/>
  <c r="BT4" i="1"/>
</calcChain>
</file>

<file path=xl/sharedStrings.xml><?xml version="1.0" encoding="utf-8"?>
<sst xmlns="http://schemas.openxmlformats.org/spreadsheetml/2006/main" count="2188" uniqueCount="672">
  <si>
    <t>CA.TPHCM</t>
  </si>
  <si>
    <t>Tự luận</t>
  </si>
  <si>
    <t>Thực hành</t>
  </si>
  <si>
    <t>Ông</t>
  </si>
  <si>
    <t>060164891928</t>
  </si>
  <si>
    <t>Năm Học</t>
  </si>
  <si>
    <t>Học Kỳ</t>
  </si>
  <si>
    <t>Giới Tính</t>
  </si>
  <si>
    <t>Ngày Sinh</t>
  </si>
  <si>
    <t>Nơi Sinh</t>
  </si>
  <si>
    <t>Địa Chỉ</t>
  </si>
  <si>
    <t>Ngày Cấp</t>
  </si>
  <si>
    <t>Nơi Cấp</t>
  </si>
  <si>
    <t>Ngân Hàng</t>
  </si>
  <si>
    <t>Chi Nhánh</t>
  </si>
  <si>
    <t>Lớp Cao Đẳng 5</t>
  </si>
  <si>
    <t>Lớp Cao Đẳng 6</t>
  </si>
  <si>
    <t>Lớp Cao Đẳng 3</t>
  </si>
  <si>
    <t>Lớp Cao Đẳng 4</t>
  </si>
  <si>
    <t>Lớp Cao Đẳng 1</t>
  </si>
  <si>
    <t>Lớp Cao Đẳng 2</t>
  </si>
  <si>
    <t>Lớp Trung Cấp 1</t>
  </si>
  <si>
    <t>Lớp Trung Cấp 2</t>
  </si>
  <si>
    <t>Môn 1</t>
  </si>
  <si>
    <t>Môn 2</t>
  </si>
  <si>
    <t>Môn 3</t>
  </si>
  <si>
    <t>Số Tiết/tuần</t>
  </si>
  <si>
    <t>Sttt Cd1</t>
  </si>
  <si>
    <t>Stttcd2</t>
  </si>
  <si>
    <t>Sttttc1</t>
  </si>
  <si>
    <t>Sttttc2</t>
  </si>
  <si>
    <t>Tổng</t>
  </si>
  <si>
    <t>Loại Lt</t>
  </si>
  <si>
    <t>Loại Th</t>
  </si>
  <si>
    <t>Giá Trị</t>
  </si>
  <si>
    <t>Giá Trị Hđ</t>
  </si>
  <si>
    <t>Chức Danh</t>
  </si>
  <si>
    <t>Ngoại ngữ</t>
  </si>
  <si>
    <t>Tin học</t>
  </si>
  <si>
    <t>Số CMND</t>
  </si>
  <si>
    <t>Mã số thuế</t>
  </si>
  <si>
    <t>Cơ Quan công tác</t>
  </si>
  <si>
    <t>Trình Độ chuyên môn</t>
  </si>
  <si>
    <t>Số điện thoại</t>
  </si>
  <si>
    <t>Số tài khoản</t>
  </si>
  <si>
    <t>Môn 4</t>
  </si>
  <si>
    <t>Môn 5</t>
  </si>
  <si>
    <t>Môn 6</t>
  </si>
  <si>
    <t>Môn 7</t>
  </si>
  <si>
    <t>Môn 8</t>
  </si>
  <si>
    <t>Họ và tên Giảng viên</t>
  </si>
  <si>
    <t>Số tín chỉ lớp CĐ1</t>
  </si>
  <si>
    <t>Số tín chỉ lớp CĐ2</t>
  </si>
  <si>
    <t>Số tín chỉ lớp CĐ3</t>
  </si>
  <si>
    <t>Số tín chỉ lớp CĐ4</t>
  </si>
  <si>
    <t>Số tín chỉ lớp CĐ5</t>
  </si>
  <si>
    <t>Số tín chỉ lớp CĐ6</t>
  </si>
  <si>
    <t>Số tín chỉ lớp TC1</t>
  </si>
  <si>
    <t>Số tín chỉ lớp TC2</t>
  </si>
  <si>
    <t>Số tiết LT lớp CĐ1</t>
  </si>
  <si>
    <t>Số tiết TH lớp CĐ1</t>
  </si>
  <si>
    <t>Số tiết LT lớp CĐ2</t>
  </si>
  <si>
    <t>Số tiết TH lớp CĐ2</t>
  </si>
  <si>
    <t>Số tiết LT lớp CĐ3</t>
  </si>
  <si>
    <t>Số tiết TH lớp CĐ3</t>
  </si>
  <si>
    <t>Số tiết LT lớp CĐ4</t>
  </si>
  <si>
    <t>Số tiết TH lớp CĐ4</t>
  </si>
  <si>
    <t>Số tiết LT lớp CĐ5</t>
  </si>
  <si>
    <t>Số tiết TH lớp CĐ5</t>
  </si>
  <si>
    <t>Số tiết LT lớp CĐ6</t>
  </si>
  <si>
    <t>Số tiết TH lớp CĐ6</t>
  </si>
  <si>
    <t>Số tiết LT lớp TC1</t>
  </si>
  <si>
    <t>Số tiết TH lớp TC1</t>
  </si>
  <si>
    <t>Số tiết LT lớp TC2</t>
  </si>
  <si>
    <t>Số tiết TH lớp TC2</t>
  </si>
  <si>
    <t>TS Tiết LT CĐ</t>
  </si>
  <si>
    <t>TS Tiết TH CĐ</t>
  </si>
  <si>
    <t>Thời Gian thỉnh giảng</t>
  </si>
  <si>
    <t>Số Tiết Trên Hợp đồng</t>
  </si>
  <si>
    <t>Đơn Giá LT/CĐ</t>
  </si>
  <si>
    <t>Đơn Giá TH/CĐ</t>
  </si>
  <si>
    <t>Đơn Giá LT/TC</t>
  </si>
  <si>
    <t>Đơn Giá TH/TC</t>
  </si>
  <si>
    <t>Kiên Giang</t>
  </si>
  <si>
    <t>Trường CĐ Lý Tự Trọng TP.HCM</t>
  </si>
  <si>
    <t>Phó trưởng khoa</t>
  </si>
  <si>
    <t>B1</t>
  </si>
  <si>
    <t>B</t>
  </si>
  <si>
    <t>0903043765</t>
  </si>
  <si>
    <t>Agribank</t>
  </si>
  <si>
    <t>TS Tiết LT TC</t>
  </si>
  <si>
    <t>TS Tiết TH TC</t>
  </si>
  <si>
    <t>04/09/2017 đến ngày 14/07/2018</t>
  </si>
  <si>
    <t>Hình Thức KT MH1</t>
  </si>
  <si>
    <t>Hình Thức KT MH2</t>
  </si>
  <si>
    <t>Hình Thức KT MH3</t>
  </si>
  <si>
    <t>Hình Thức KT MH4</t>
  </si>
  <si>
    <t>Hình Thức KT MH5</t>
  </si>
  <si>
    <t>Hình Thức KT MH6</t>
  </si>
  <si>
    <t>Hình Thức KT MH7</t>
  </si>
  <si>
    <t>Hình Thức KT MH8</t>
  </si>
  <si>
    <t>Cường</t>
  </si>
  <si>
    <t>TT</t>
  </si>
  <si>
    <t>Châu Văn</t>
  </si>
  <si>
    <t>Bảo</t>
  </si>
  <si>
    <t>Vũ Hạnh</t>
  </si>
  <si>
    <t>Chiêu</t>
  </si>
  <si>
    <t>Ngô Phong</t>
  </si>
  <si>
    <t>Nguyễn Minh Đức</t>
  </si>
  <si>
    <t>Tạ Minh</t>
  </si>
  <si>
    <t xml:space="preserve">Cường </t>
  </si>
  <si>
    <t>Võ</t>
  </si>
  <si>
    <t>Nguyễn Hồng</t>
  </si>
  <si>
    <t xml:space="preserve">Đức </t>
  </si>
  <si>
    <t>Nguyễn Minh</t>
  </si>
  <si>
    <r>
      <t>Đức</t>
    </r>
    <r>
      <rPr>
        <sz val="4"/>
        <rFont val="Times New Roman"/>
        <family val="1"/>
      </rPr>
      <t>(A)</t>
    </r>
  </si>
  <si>
    <t>Đức(B)</t>
  </si>
  <si>
    <t>Trần Trung</t>
  </si>
  <si>
    <t>Hiếu</t>
  </si>
  <si>
    <t>Lê Thế</t>
  </si>
  <si>
    <t xml:space="preserve">Huân 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</si>
  <si>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</si>
  <si>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</si>
  <si>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</si>
  <si>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</si>
  <si>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</si>
  <si>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</si>
  <si>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</si>
  <si>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</si>
  <si>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</si>
  <si>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</si>
  <si>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</si>
  <si>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</si>
  <si>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</si>
  <si>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</si>
  <si>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Nguyễn Văn </t>
  </si>
  <si>
    <t xml:space="preserve">Yên </t>
  </si>
  <si>
    <t>Bà</t>
  </si>
  <si>
    <t>31/08/1967</t>
  </si>
  <si>
    <t>Sài Gòn</t>
  </si>
  <si>
    <t>350/18/46 Lê Đức Thọ, phường 6, quận Gò Vấp, TP.HCM</t>
  </si>
  <si>
    <t>Giảng viên</t>
  </si>
  <si>
    <t>TOEIC 450</t>
  </si>
  <si>
    <t>Văn phòng</t>
  </si>
  <si>
    <t>0916675678</t>
  </si>
  <si>
    <t>023624194</t>
  </si>
  <si>
    <t>19/03/2013</t>
  </si>
  <si>
    <t>1603205182438</t>
  </si>
  <si>
    <t>0309150480</t>
  </si>
  <si>
    <t>0913710780</t>
  </si>
  <si>
    <t>079072000577</t>
  </si>
  <si>
    <t>05/02/2016</t>
  </si>
  <si>
    <t>1603205178917</t>
  </si>
  <si>
    <t>0309152858</t>
  </si>
  <si>
    <t>14/05/1979</t>
  </si>
  <si>
    <t>Bến Tre</t>
  </si>
  <si>
    <t>11/31/10, TTH08, phường Tân Thới Hiệp, Quận 12, TP.HCM</t>
  </si>
  <si>
    <t>Tổ trưởng chuyên môn</t>
  </si>
  <si>
    <t>Biên Hòa</t>
  </si>
  <si>
    <t>15/05/2012</t>
  </si>
  <si>
    <t>OCB bank</t>
  </si>
  <si>
    <t>Tân Bình</t>
  </si>
  <si>
    <t>TP.HCM</t>
  </si>
  <si>
    <t>A</t>
  </si>
  <si>
    <t>OCB</t>
  </si>
  <si>
    <t>Tp.HCM</t>
  </si>
  <si>
    <t>Giảng Viên</t>
  </si>
  <si>
    <t>1603205182480</t>
  </si>
  <si>
    <t>21/02/1971</t>
  </si>
  <si>
    <t>Sài gòn</t>
  </si>
  <si>
    <t>Tổ trưởng công đoàn</t>
  </si>
  <si>
    <t>0903 833923</t>
  </si>
  <si>
    <t>022228240</t>
  </si>
  <si>
    <t>0309151928</t>
  </si>
  <si>
    <t xml:space="preserve">B1 </t>
  </si>
  <si>
    <t>0988847874</t>
  </si>
  <si>
    <t>025633696</t>
  </si>
  <si>
    <t>20/06/2012</t>
  </si>
  <si>
    <t>1603205276158</t>
  </si>
  <si>
    <t>8087582587</t>
  </si>
  <si>
    <t>TpHCM</t>
  </si>
  <si>
    <t>Kỹ sư Điện Tự Động hóa</t>
  </si>
  <si>
    <t>Chứng chỉ B Anh Văn ĐHSP TPHCM</t>
  </si>
  <si>
    <t>0016100006590009</t>
  </si>
  <si>
    <t>0309149830</t>
  </si>
  <si>
    <t>20/09/1968</t>
  </si>
  <si>
    <t>Thừa Thiên Huế</t>
  </si>
  <si>
    <t>0918196341</t>
  </si>
  <si>
    <t>022136947</t>
  </si>
  <si>
    <t>16/07/2014</t>
  </si>
  <si>
    <t>Hà Nội</t>
  </si>
  <si>
    <t>0989212633</t>
  </si>
  <si>
    <t>022765460</t>
  </si>
  <si>
    <t>18/08/2009</t>
  </si>
  <si>
    <t xml:space="preserve">
'0016100006503009</t>
  </si>
  <si>
    <t>OCBbank</t>
  </si>
  <si>
    <t>Tân Phú</t>
  </si>
  <si>
    <t>23/08/1965</t>
  </si>
  <si>
    <t>453/25 Nguyễn Kiệm, Q.Phú Nhuận, TP.HCM</t>
  </si>
  <si>
    <t>Kỹ sư Điện Khí Hóa &amp; Cung Cấp điện</t>
  </si>
  <si>
    <t>16/12/2003</t>
  </si>
  <si>
    <t>Đồ án</t>
  </si>
  <si>
    <t>0937365910</t>
  </si>
  <si>
    <t>025764174</t>
  </si>
  <si>
    <t>22/05/2013</t>
  </si>
  <si>
    <t>1603205246321</t>
  </si>
  <si>
    <t>0306411085</t>
  </si>
  <si>
    <t>Thạc sĩ Kỹ thuật Điện tử</t>
  </si>
  <si>
    <t>Cử nhân TA</t>
  </si>
  <si>
    <t>Kỹ thuật viên</t>
  </si>
  <si>
    <t>19/02/1960</t>
  </si>
  <si>
    <t>Đà Lạt</t>
  </si>
  <si>
    <t>Kỹ sư Kỹ thuật Điện</t>
  </si>
  <si>
    <t>0908042421</t>
  </si>
  <si>
    <t>022209365</t>
  </si>
  <si>
    <t>13/06/2009</t>
  </si>
  <si>
    <t>1603205182500</t>
  </si>
  <si>
    <t>8005468928</t>
  </si>
  <si>
    <t>Trưởng BM</t>
  </si>
  <si>
    <t>0908155383</t>
  </si>
  <si>
    <t>023230246</t>
  </si>
  <si>
    <t>21/08/2009</t>
  </si>
  <si>
    <t>0309149414</t>
  </si>
  <si>
    <t>1603205219414</t>
  </si>
  <si>
    <t>1603205178952</t>
  </si>
  <si>
    <t>1603205179007</t>
  </si>
  <si>
    <t>1603205182450</t>
  </si>
  <si>
    <t>1603205182415</t>
  </si>
  <si>
    <t>42/49 Hồ Đắc Di, phường Tây Thạnh, quận Tân Phú, TP.HCM</t>
  </si>
  <si>
    <t>C</t>
  </si>
  <si>
    <t>Căn bản</t>
  </si>
  <si>
    <t>0918059147</t>
  </si>
  <si>
    <t>079073005167</t>
  </si>
  <si>
    <t>Cục trưởng cục cảnh sát ĐKQL cư trú và DLQG về dân cư</t>
  </si>
  <si>
    <t>0309150843</t>
  </si>
  <si>
    <t>1603205182371</t>
  </si>
  <si>
    <t>16/11/1966</t>
  </si>
  <si>
    <t>Trưởng bộ môn Điện Tử Công Nghiệp</t>
  </si>
  <si>
    <t>Cục trưởng Cục Cảnh Sát ĐKQL CƯ TRÚ VÀ DLQG VỀ DÂN CƯ</t>
  </si>
  <si>
    <t>79066001159</t>
  </si>
  <si>
    <t>0903634753</t>
  </si>
  <si>
    <t>024257826</t>
  </si>
  <si>
    <t>24/05/2004</t>
  </si>
  <si>
    <t>1603205182517</t>
  </si>
  <si>
    <t>01/07/1965</t>
  </si>
  <si>
    <t xml:space="preserve">52/12A Nguyễn Sỹ Sách, P.15, Q.Tân Bình </t>
  </si>
  <si>
    <t>0909305082</t>
  </si>
  <si>
    <t>024280248</t>
  </si>
  <si>
    <t>48A đường số 7, phường Tân Kiểng, quận 7, TP.HCM</t>
  </si>
  <si>
    <t>10/6A Mỹ Hòa 3, xã Tân Xuân, huyện Hóc Môn, TP.HCM</t>
  </si>
  <si>
    <t>73/9 Nguyễn Thượng Hiền, P.5, Q. Bình Thạnh, TP.HCM</t>
  </si>
  <si>
    <t>Chung cư ORIENTAL PLAZA- 685 Âu Cơ, Tân Thành, Tân Phú</t>
  </si>
  <si>
    <t>219/3/1 Lê Quang Định, P.5, Q. Bình Thạnh TP.HCM</t>
  </si>
  <si>
    <t>438 Điện Biên Phủ, P.17, Q. Bình Thạnh, TP.HCM</t>
  </si>
  <si>
    <t>535/43/25 Thống Nhất, F16, Q.Gò Vấp, TP.HCM</t>
  </si>
  <si>
    <t>05 Ngô Quyền, P.Tân Thành, Q.Tân Phú, Tp.HCM</t>
  </si>
  <si>
    <t>395/2 TTH21, KP1, P.Tân Thới Hiệp, Q.12 , TP.HCM</t>
  </si>
  <si>
    <t>25 cx Nguyễn Cảnh Chân, Quận 1</t>
  </si>
  <si>
    <t>159/97/5 Trần Văn Đang, F11, Q3, TP.HCM</t>
  </si>
  <si>
    <t>8 Hiền Vương, Phú Thạnh, Tân Phú, TP.HCM</t>
  </si>
  <si>
    <t>51/10/12 Cao Thắng, P3, Q3  TP.HCM</t>
  </si>
  <si>
    <t>Thạc sĩ Kỹ thuật Điện</t>
  </si>
  <si>
    <t>Thạc sĩ Kỹ thuật Cơ Điện tử</t>
  </si>
  <si>
    <t>Thạc sĩ Mạng, thiết bị, nhà máy điện</t>
  </si>
  <si>
    <t>27/5/2015</t>
  </si>
  <si>
    <t>28/4/2009</t>
  </si>
  <si>
    <t>Kỹ sư Điện công nghiệp</t>
  </si>
  <si>
    <t>Kỹ sư Điện Khí Hóa &amp; Cung Cấp Điện</t>
  </si>
  <si>
    <t>Thạc sĩ Kỹ thuật Tự động hóa</t>
  </si>
  <si>
    <t>Thạc sĩ Tự động hóa</t>
  </si>
  <si>
    <t>Thạc sĩ Mạng và Hệ thống điện</t>
  </si>
  <si>
    <t>Kỹ sư Kỹ thuật Điện - Điện tử</t>
  </si>
  <si>
    <t>Đại học</t>
  </si>
  <si>
    <t>07/8/2006</t>
  </si>
  <si>
    <t>03/11/2005</t>
  </si>
  <si>
    <t>12/4/2016</t>
  </si>
  <si>
    <t>27/4/2017</t>
  </si>
  <si>
    <t>Chi nhánh Tân Bình</t>
  </si>
  <si>
    <t>0016100006609001</t>
  </si>
  <si>
    <t>26/02/2018 đến 30/6/2018</t>
  </si>
  <si>
    <t>15/01/2018 đến 30/6/2018</t>
  </si>
  <si>
    <t>04/09/2017 đến 28/4/2018</t>
  </si>
  <si>
    <t>12/3/2018 đến 30/6/2018</t>
  </si>
  <si>
    <t>04/9/2017 đến 30/6/2018</t>
  </si>
  <si>
    <t>04/9/2017 đến 03/2/2018</t>
  </si>
  <si>
    <t>06/7/1974</t>
  </si>
  <si>
    <t>Bình Định</t>
  </si>
  <si>
    <t>G1C Trường Sơn, P15, Q10,TPHCM</t>
  </si>
  <si>
    <t>Thạc sĩ Thiết bị Mạng và nhà máy điện</t>
  </si>
  <si>
    <t>Trưởng khoa</t>
  </si>
  <si>
    <t>0906677068</t>
  </si>
  <si>
    <t>025661153</t>
  </si>
  <si>
    <t>03/10/2012</t>
  </si>
  <si>
    <t>1603215001359</t>
  </si>
  <si>
    <t>8022442888</t>
  </si>
  <si>
    <t>10/3/1982</t>
  </si>
  <si>
    <t>19/01/1985</t>
  </si>
  <si>
    <t>09/8/2005</t>
  </si>
  <si>
    <t>03/12/1966</t>
  </si>
  <si>
    <t>0984540244</t>
  </si>
  <si>
    <t>025602565</t>
  </si>
  <si>
    <t>0979701817</t>
  </si>
  <si>
    <t>024610718</t>
  </si>
  <si>
    <t>10/8/1972</t>
  </si>
  <si>
    <t>tên</t>
  </si>
  <si>
    <t>Lý Thường Kiệt -Quận 10</t>
  </si>
  <si>
    <t>Tinh Tien LTCD</t>
  </si>
  <si>
    <t>Tinh Tien THCD</t>
  </si>
  <si>
    <t>Tinh Tien LTTC</t>
  </si>
  <si>
    <t>Tinh Tien THTC</t>
  </si>
  <si>
    <t>NGÀY KÝ HD</t>
  </si>
  <si>
    <t>THÁNG KÝ</t>
  </si>
  <si>
    <t>NĂM KÝ</t>
  </si>
  <si>
    <t>SO HD</t>
  </si>
  <si>
    <t>223-1</t>
  </si>
  <si>
    <t>28</t>
  </si>
  <si>
    <t>12</t>
  </si>
  <si>
    <t>2017</t>
  </si>
  <si>
    <t>221-6</t>
  </si>
  <si>
    <t>25</t>
  </si>
  <si>
    <t>221-3</t>
  </si>
  <si>
    <t>'223-4</t>
  </si>
  <si>
    <t>123-1</t>
  </si>
  <si>
    <t>10</t>
  </si>
  <si>
    <t>8</t>
  </si>
  <si>
    <t>111-2</t>
  </si>
  <si>
    <t>31</t>
  </si>
  <si>
    <t>7</t>
  </si>
  <si>
    <t>223-6</t>
  </si>
  <si>
    <t>121-1</t>
  </si>
  <si>
    <t>07</t>
  </si>
  <si>
    <t>224</t>
  </si>
  <si>
    <t>123-3</t>
  </si>
  <si>
    <t>121-3</t>
  </si>
  <si>
    <t>'07</t>
  </si>
  <si>
    <t>111-1</t>
  </si>
  <si>
    <t>111-3</t>
  </si>
  <si>
    <t>123-2</t>
  </si>
  <si>
    <t>223-5</t>
  </si>
  <si>
    <t>221-4</t>
  </si>
  <si>
    <t>223-3</t>
  </si>
  <si>
    <t>223-2</t>
  </si>
  <si>
    <t>BẰNG CHỮ</t>
  </si>
  <si>
    <t>Tám triệu bảy trăm nghìn đồng chẵn.</t>
  </si>
  <si>
    <t>Năm triệu hai trăm năm mươi nghìn đồng.</t>
  </si>
  <si>
    <t>Mười một triệu năm trăm năm mươi nghìn đồng.</t>
  </si>
  <si>
    <t>Tám triệu hai trăm năm mươi nghìn đồng.</t>
  </si>
  <si>
    <t>Mười tám triệu một trăm năm mươi nghìn đồng.</t>
  </si>
  <si>
    <t>Mười sáu triệu năm trăm nghìn đồng.</t>
  </si>
  <si>
    <t>Mười triệu tám trăm nghìn đồng.</t>
  </si>
  <si>
    <t>Mười tám triệu không trăm bốn mươi nghìn đồng.</t>
  </si>
  <si>
    <t>Mười hai triệu đồng.</t>
  </si>
  <si>
    <t>Bảy triệu chín trăn sáu mươi nghìn</t>
  </si>
  <si>
    <t>Mười sáu triệu hai trăm nghìn.</t>
  </si>
  <si>
    <t>Hai mươi ba triệu bốn trăm nghìn đồng.</t>
  </si>
  <si>
    <t>Sáu triệu sáu trăm nghìn đồng.</t>
  </si>
  <si>
    <t>Chín triệu chín trăm sáu chục nghìn đồng.</t>
  </si>
  <si>
    <t>Mười triệu tám trăm bảy mươi lăm nghìn đồng.</t>
  </si>
  <si>
    <t>Năm triệu bảy trăm nghìn đồng.</t>
  </si>
  <si>
    <t>Bảy triệu bảy trăm mười lăm nghìn đồng.</t>
  </si>
  <si>
    <t>Ba triệu ba trăm nghìn đồng.</t>
  </si>
  <si>
    <t>Mười triệu bảy trăm hai mươi nghìn đồng.</t>
  </si>
  <si>
    <t>STT</t>
  </si>
  <si>
    <t>HỌ</t>
  </si>
  <si>
    <t>TÊN</t>
  </si>
  <si>
    <t>MÔN</t>
  </si>
  <si>
    <t>LỚP</t>
  </si>
  <si>
    <t>HỌC KỲ</t>
  </si>
  <si>
    <t>SO TIET LT</t>
  </si>
  <si>
    <t>SO TIET TH</t>
  </si>
  <si>
    <t>TỔNG LT CĐ</t>
  </si>
  <si>
    <t>TỔNG TH CĐ</t>
  </si>
  <si>
    <t>TỔNG LT TC</t>
  </si>
  <si>
    <t>TỔNG TH TC</t>
  </si>
  <si>
    <t>TỔNG CỘNG</t>
  </si>
  <si>
    <t>ĐƠN GIÁ LT CĐ</t>
  </si>
  <si>
    <t>ĐƠN GIÁ TH CĐ</t>
  </si>
  <si>
    <t>THÀNH TIỀN LTCĐ</t>
  </si>
  <si>
    <t>THÀNH TIỀN THCĐ</t>
  </si>
  <si>
    <t>ĐƠN GIÁ LT TC</t>
  </si>
  <si>
    <t>ĐƠN GIÁ TH TC</t>
  </si>
  <si>
    <t>THÀNH TIỀN LTTC</t>
  </si>
  <si>
    <t>THÀNH TIỀN THTC</t>
  </si>
  <si>
    <t xml:space="preserve">Trang bị điện </t>
  </si>
  <si>
    <t>17T4-ĐĐT1</t>
  </si>
  <si>
    <t>Kỹ thuật lắp đặt điện</t>
  </si>
  <si>
    <t>18C1  - ĐCN 4</t>
  </si>
  <si>
    <t>Khí cụ điện</t>
  </si>
  <si>
    <t>18C1  - ĐĐT 1</t>
  </si>
  <si>
    <t>18C1  - ĐĐT 2</t>
  </si>
  <si>
    <t>18C1  - ĐĐT 3</t>
  </si>
  <si>
    <t>Cung cấp điện</t>
  </si>
  <si>
    <t>18C1 - ĐCN 4</t>
  </si>
  <si>
    <t>An toàn điện</t>
  </si>
  <si>
    <t>18C1 - ĐCN1</t>
  </si>
  <si>
    <t>18C1 - ĐCN2</t>
  </si>
  <si>
    <t>Máy điện</t>
  </si>
  <si>
    <t>18C1 - ĐĐT3</t>
  </si>
  <si>
    <t>Kỹ thuật số</t>
  </si>
  <si>
    <t>18C1-TĐH1</t>
  </si>
  <si>
    <t>TT Điện cơ bản</t>
  </si>
  <si>
    <t>18C1 - CĐT2 (N2)</t>
  </si>
  <si>
    <t>18C1 - ĐĐT1(N2)</t>
  </si>
  <si>
    <t>TT PLC</t>
  </si>
  <si>
    <t>16CĐ-ĐCN1(N2)</t>
  </si>
  <si>
    <t xml:space="preserve">TT Cơ điện tử </t>
  </si>
  <si>
    <t>17C1- CĐT1(N1)</t>
  </si>
  <si>
    <t>17C1- CĐT1(N2)</t>
  </si>
  <si>
    <t xml:space="preserve">Kỹ thuật Cơ điện tử </t>
  </si>
  <si>
    <t>17C1-CĐT1</t>
  </si>
  <si>
    <t>17C1-ĐĐT1(N2)</t>
  </si>
  <si>
    <t>17C1-ĐĐT3</t>
  </si>
  <si>
    <t>17C1-ĐĐT4</t>
  </si>
  <si>
    <t>18C1-ĐCN2</t>
  </si>
  <si>
    <t>18C1-ĐCN3</t>
  </si>
  <si>
    <t>Đồ án Chuyên ngành</t>
  </si>
  <si>
    <t>16CĐ-ĐCN2</t>
  </si>
  <si>
    <t>TT Máy điện</t>
  </si>
  <si>
    <t>17C1 - ĐĐT3 (N2)</t>
  </si>
  <si>
    <t>17C1 - ĐĐT4 (N1)</t>
  </si>
  <si>
    <t>17C1 - ĐĐT4 (N2)</t>
  </si>
  <si>
    <t>18C1-ĐCN 3</t>
  </si>
  <si>
    <t>18C1-ĐCN 4</t>
  </si>
  <si>
    <t>Điện tử công nghiệp</t>
  </si>
  <si>
    <t>17C1-ĐĐT1</t>
  </si>
  <si>
    <t>17C1-ĐĐT2</t>
  </si>
  <si>
    <t>17C1-ĐTC1</t>
  </si>
  <si>
    <t>Thực tập Đo lường và cảm biến</t>
  </si>
  <si>
    <t>18C1-ĐĐT3(n1)</t>
  </si>
  <si>
    <t>17C1-ĐCN1(n1)</t>
  </si>
  <si>
    <t>17C1-ĐCN1(n2)</t>
  </si>
  <si>
    <t>17C1-ĐCN2(n1)</t>
  </si>
  <si>
    <t>Đồ án học phần 2</t>
  </si>
  <si>
    <t>17T4-ĐCN1</t>
  </si>
  <si>
    <t>16CĐ-ĐCN3(N1)</t>
  </si>
  <si>
    <t>16CĐ-ĐCN4(N1)</t>
  </si>
  <si>
    <t>17C1-ĐĐT2(N1)</t>
  </si>
  <si>
    <t>17C1-ĐĐT2(N2)</t>
  </si>
  <si>
    <t>17C1-TĐH1(N1)</t>
  </si>
  <si>
    <t>16CĐ-TĐH1</t>
  </si>
  <si>
    <t>17C1-TĐH1</t>
  </si>
  <si>
    <t>Thực tập Điện tử cơ bản</t>
  </si>
  <si>
    <t>18C1-TĐH2(N1)</t>
  </si>
  <si>
    <t>Điện tử cơ bản</t>
  </si>
  <si>
    <t>18C1-ĐCN1</t>
  </si>
  <si>
    <t>Thực tập lập trình hướng đối tượng</t>
  </si>
  <si>
    <t>16CĐ-ĐTCN1(N1)</t>
  </si>
  <si>
    <t>16CĐ-TĐH1(N1)</t>
  </si>
  <si>
    <t>Thực tập sửa chữa điện máy CNC</t>
  </si>
  <si>
    <t>Thực tập sửa chữa phần điện máy CNC</t>
  </si>
  <si>
    <t>16CĐ-CNC1</t>
  </si>
  <si>
    <t>Thực tập Điện tử công nghiệp</t>
  </si>
  <si>
    <t>17C1-ĐĐT3(n1)</t>
  </si>
  <si>
    <t>18C1-ĐĐT1</t>
  </si>
  <si>
    <t>18C1-ĐĐT2</t>
  </si>
  <si>
    <t>16CĐ-ĐCN2(N1)</t>
  </si>
  <si>
    <t>16CĐ-ĐCN5(N2)</t>
  </si>
  <si>
    <t>PLC</t>
  </si>
  <si>
    <t>16TCN-LĐL1(n1)</t>
  </si>
  <si>
    <t>Đồ án chuyên ngành</t>
  </si>
  <si>
    <t>16CĐ - ĐCN 3</t>
  </si>
  <si>
    <t>17C1 - ĐĐT1 (N1)</t>
  </si>
  <si>
    <t>17C1-ĐĐT2 (N1)</t>
  </si>
  <si>
    <t>16TCN Đ</t>
  </si>
  <si>
    <t>Tính toán và sửa chữa máy điện</t>
  </si>
  <si>
    <t>17C1-ĐCN1</t>
  </si>
  <si>
    <t>17C1-ĐCN2</t>
  </si>
  <si>
    <t>17C1-ĐCN3</t>
  </si>
  <si>
    <t>Tính toán và SC máy điện</t>
  </si>
  <si>
    <t>16CĐ-ĐCN1</t>
  </si>
  <si>
    <t>16CĐ-ĐCN4</t>
  </si>
  <si>
    <t>PLC cơ bản</t>
  </si>
  <si>
    <t>16TCN-Đ(N1)</t>
  </si>
  <si>
    <t>TT SCADA</t>
  </si>
  <si>
    <t>17C1-ĐCN1(N2)</t>
  </si>
  <si>
    <t>17C1-ĐCN2(N1)</t>
  </si>
  <si>
    <t>17C1-ĐCN3(N1)</t>
  </si>
  <si>
    <t>Lập trình PLC</t>
  </si>
  <si>
    <t>16CĐ-ĐCN5</t>
  </si>
  <si>
    <t>16CĐ-ĐTCN1</t>
  </si>
  <si>
    <t>16CĐ-ĐTCN1(N2)</t>
  </si>
  <si>
    <t>16CĐ-TĐH1(N2)</t>
  </si>
  <si>
    <t>16CĐ-ĐCN2(N2)</t>
  </si>
  <si>
    <t>16CĐ-ĐCN3(N2)</t>
  </si>
  <si>
    <t>16CĐ-ĐCN4(N2)</t>
  </si>
  <si>
    <t>17C1- ĐTC1</t>
  </si>
  <si>
    <t>17C1-ĐĐT1(N1)</t>
  </si>
  <si>
    <t>17C1-ĐĐT3(N1)</t>
  </si>
  <si>
    <t>TT Điện</t>
  </si>
  <si>
    <t>16CĐ-CĐ1</t>
  </si>
  <si>
    <t>Kỹ thuật chiếu sáng</t>
  </si>
  <si>
    <t>17C1 - ĐCN 3</t>
  </si>
  <si>
    <t>17C1 - ĐCN 4</t>
  </si>
  <si>
    <t>18C1 - ĐCN 1 (N1)</t>
  </si>
  <si>
    <t>18C1 - ĐCN 1 (N2)</t>
  </si>
  <si>
    <t>18C1 - ĐĐT3 (N2)</t>
  </si>
  <si>
    <t>18C1 - ĐĐT3 (N1)</t>
  </si>
  <si>
    <t>18C1-CĐT2</t>
  </si>
  <si>
    <t>Trang bị điện</t>
  </si>
  <si>
    <t>16CĐ-ĐCN3</t>
  </si>
  <si>
    <t>TT Trang bị điện nâng cao</t>
  </si>
  <si>
    <t>16CĐ-ĐCN1(N1)</t>
  </si>
  <si>
    <t>16CĐ-ĐC1(N2)</t>
  </si>
  <si>
    <t>Đồ án Học phần 1</t>
  </si>
  <si>
    <t>TT Kỹ thuật số</t>
  </si>
  <si>
    <t>17C1-CĐT(N2)</t>
  </si>
  <si>
    <t>17C1-ĐĐT3(N2)</t>
  </si>
  <si>
    <t xml:space="preserve">Kỹ Thuật số </t>
  </si>
  <si>
    <t>18C1-CĐT1</t>
  </si>
  <si>
    <t>16CĐ-CĐT1</t>
  </si>
  <si>
    <t>TT Cơ điện tử</t>
  </si>
  <si>
    <t>TT ROBOT</t>
  </si>
  <si>
    <t>18C1 -ĐCN 1</t>
  </si>
  <si>
    <t>18C1 -ĐCN 2</t>
  </si>
  <si>
    <t>18C1 - ĐĐT1</t>
  </si>
  <si>
    <t>TT vẽ điện</t>
  </si>
  <si>
    <t>18T5-ĐCN1</t>
  </si>
  <si>
    <t>TT Cung cấp điện</t>
  </si>
  <si>
    <t>18C2-ĐĐT1(N2)</t>
  </si>
  <si>
    <t>18C1 -ĐCN3</t>
  </si>
  <si>
    <t>Thực tập Điện cơ bản</t>
  </si>
  <si>
    <t>18C1 -ĐCN3(N1)</t>
  </si>
  <si>
    <t>16CĐ-ĐCN 1</t>
  </si>
  <si>
    <t>2018-2019</t>
  </si>
  <si>
    <t>Ngô Hoàng</t>
  </si>
  <si>
    <t>Anh</t>
  </si>
  <si>
    <t xml:space="preserve">Trần Nam </t>
  </si>
  <si>
    <t>Nguyễn Thùy</t>
  </si>
  <si>
    <t>Dương</t>
  </si>
  <si>
    <t xml:space="preserve">Lê Tiến </t>
  </si>
  <si>
    <t>Đạt</t>
  </si>
  <si>
    <t>Trần Nguyên Bảo</t>
  </si>
  <si>
    <t>Trân</t>
  </si>
  <si>
    <t xml:space="preserve">Cao Văn </t>
  </si>
  <si>
    <t>Tuấn</t>
  </si>
  <si>
    <t>13/04/1989</t>
  </si>
  <si>
    <t>1233 Tỉnh lộ 7, ấp Xóm Trại, xã An Nhơn Tây, huyện Củ Chi, TP.HCM</t>
  </si>
  <si>
    <t>0934051615</t>
  </si>
  <si>
    <t>024255580</t>
  </si>
  <si>
    <t>31/03/2011</t>
  </si>
  <si>
    <t>Sacombank</t>
  </si>
  <si>
    <t>Nguyễn Oanh - Gò Vấp</t>
  </si>
  <si>
    <t>02/12/1988</t>
  </si>
  <si>
    <t>Quảng Ngãi</t>
  </si>
  <si>
    <t>242/2/5 Bà Hom, phường 13, quận 6, TPHCM</t>
  </si>
  <si>
    <t>0915443927</t>
  </si>
  <si>
    <t>051088000077</t>
  </si>
  <si>
    <t>10/02/2017</t>
  </si>
  <si>
    <t>9704180070913454</t>
  </si>
  <si>
    <t>BIDV</t>
  </si>
  <si>
    <t>Quang Trung</t>
  </si>
  <si>
    <t>TIET</t>
  </si>
  <si>
    <t>LCĐLT1</t>
  </si>
  <si>
    <t>LCĐLT2</t>
  </si>
  <si>
    <t>LCĐLT3</t>
  </si>
  <si>
    <t>LCĐLT4</t>
  </si>
  <si>
    <t>LCĐLT5</t>
  </si>
  <si>
    <t>LCĐLT6</t>
  </si>
  <si>
    <t>LCĐLT7</t>
  </si>
  <si>
    <t>LCĐLT8</t>
  </si>
  <si>
    <t>LCĐLT9</t>
  </si>
  <si>
    <t>LCĐLT10</t>
  </si>
  <si>
    <t>LCĐTH1</t>
  </si>
  <si>
    <t>LCĐTH2</t>
  </si>
  <si>
    <t>LCĐTH3</t>
  </si>
  <si>
    <t>LCĐTH4</t>
  </si>
  <si>
    <t>LCĐTH5</t>
  </si>
  <si>
    <t>LCĐTH6</t>
  </si>
  <si>
    <t>LCĐTH7</t>
  </si>
  <si>
    <t>LCĐTH8</t>
  </si>
  <si>
    <t>LCĐTH9</t>
  </si>
  <si>
    <t>LCĐTH10</t>
  </si>
  <si>
    <t>LTCLT1</t>
  </si>
  <si>
    <t>LTCLT2</t>
  </si>
  <si>
    <t>LTCLT3</t>
  </si>
  <si>
    <t>LTCLT4</t>
  </si>
  <si>
    <t>LTCLT5</t>
  </si>
  <si>
    <t>LTCLT6</t>
  </si>
  <si>
    <t>LTCLT7</t>
  </si>
  <si>
    <t>LTCLT8</t>
  </si>
  <si>
    <t>LTCLT9</t>
  </si>
  <si>
    <t>LTCLT10</t>
  </si>
  <si>
    <t>LTCTH1</t>
  </si>
  <si>
    <t>LTCTH2</t>
  </si>
  <si>
    <t>LTCTH3</t>
  </si>
  <si>
    <t>LTCTH4</t>
  </si>
  <si>
    <t>LTCTH5</t>
  </si>
  <si>
    <t>LTCTH6</t>
  </si>
  <si>
    <t>LTCTH7</t>
  </si>
  <si>
    <t>LTCTH8</t>
  </si>
  <si>
    <t>LTCTH9</t>
  </si>
  <si>
    <t>LTCTH10</t>
  </si>
  <si>
    <t>TỔNG LTCĐ</t>
  </si>
  <si>
    <t>TỔNG THCĐ</t>
  </si>
  <si>
    <t>TỔNG LTTC</t>
  </si>
  <si>
    <t>TỔNG THTC</t>
  </si>
  <si>
    <t xml:space="preserve">Chuyên đề Điều khiển lập trình cỡ nhỏ </t>
  </si>
  <si>
    <t xml:space="preserve">Kỹ thuật Điều khiển tự động </t>
  </si>
  <si>
    <t xml:space="preserve">Thực tập tự động hóa quá trình công nghệ </t>
  </si>
  <si>
    <t xml:space="preserve">Tự động hóa quá trình công nghệ </t>
  </si>
  <si>
    <t xml:space="preserve">Tính toán và sửa chữa máy điện </t>
  </si>
  <si>
    <t>Mạnh Lê</t>
  </si>
  <si>
    <t>Hoàn</t>
  </si>
  <si>
    <t>Trang bị điện - lớp 17T4-ĐĐT1 - 30 tiết</t>
  </si>
  <si>
    <t>+ Kỹ thuật lắp đặt điện- lớp 18C1  - ĐCN 4 - 30 tiết +  Khí cụ điện- lớp 18C1  - ĐĐT 1 - 30 tiết+  Khí cụ điện- lớp 18C1  - ĐĐT 2 - 30 tiết +  Khí cụ điện- lớp 18C1  - ĐĐT 3 - 30 tiết+  Cung cấp điện- lớp 18C1 - ĐCN 4 - 30 tiết +  An toàn điện- lớp 18C1 - ĐCN1 - 30 tiết +  An toàn điện- lớp 18C1 - ĐCN2 - 30 tiết</t>
  </si>
  <si>
    <t>+ Máy điện- lớp 18C1 - ĐĐT3 - 45 tiết +  Kỹ thuật số- lớp 18C1-TĐH1 - 30 tiết</t>
  </si>
  <si>
    <t>+ TT Điện cơ bản- lớp 18C1 - CĐT2 (N2) - 60 tiết +  TT Điện cơ bản- lớp 18C1 - ĐĐT1(N2) - 60 tiết</t>
  </si>
  <si>
    <t>+ TT PLC- lớp 16CĐ-ĐCN1(N2) - 60 tiết +  TT Cơ điện tử - lớp 17C1- CĐT1(N1) - 60 tiết+  TT Cơ điện tử - lớp 17C1- CĐT1(N2) - 60 tiết +  Kỹ thuật Cơ điện tử - lớp 17C1-CĐT1 - 45 tiết+  Thực tập tự động hóa quá trình công nghệ - lớp 17C1-ĐĐT1(N2) - 60 tiết +  Tự động hóa quá trình công nghệ - lớp 17C1-ĐĐT3 - 30 tiết +  Tự động hóa quá trình công nghệ - lớp 17C1-ĐĐT4 - 30 tiết +  Kỹ thuật số- lớp 18C1-ĐCN2 - 30 tiết +  Kỹ thuật số- lớp 18C1-ĐCN3 - 30 tiết</t>
  </si>
  <si>
    <t>+ Đồ án Chuyên ngành- lớp 16CĐ-ĐCN2 - 25 tiết +  TT Máy điện- lớp 17C1 - ĐĐT3 (N2) - 60 tiết+  TT Máy điện- lớp 17C1 - ĐĐT4 (N1) - 60 tiết +  TT Máy điện- lớp 17C1 - ĐĐT4 (N2) - 60 tiết+  Khí cụ điện- lớp 18C1-ĐCN 3 - 30 tiết +  Khí cụ điện- lớp 18C1-ĐCN 4 - 30 tiết</t>
  </si>
  <si>
    <t>+ Điện tử công nghiệp- lớp 17C1-ĐĐT1 - 45 tiết +  Điện tử công nghiệp- lớp 17C1-ĐĐT2 - 45 tiết+  Điện tử công nghiệp- lớp 17C1-ĐĐT3 - 45 tiết +  Điện tử công nghiệp- lớp 17C1-ĐĐT4 - 45 tiết+  Điện tử công nghiệp- lớp 17C1-ĐTC1 - 45 tiết +  Thực tập Đo lường và cảm biến- lớp 18C1-ĐĐT3(n1) - 60 tiết</t>
  </si>
  <si>
    <t>+ Thực tập Đo lường và cảm biến- lớp 17C1-ĐCN1(n1) - 60 tiết +  Thực tập Đo lường và cảm biến- lớp 17C1-ĐCN1(n2) - 60 tiết+  Thực tập Đo lường và cảm biến- lớp 17C1-ĐCN2(n1) - 60 tiết +  Đồ án học phần 2- lớp 17C1-ĐĐT2 - 25 tiết</t>
  </si>
  <si>
    <t>+ An toàn điện- lớp 17T4-ĐCN1 - 30 tiết +  An toàn điện- lớp 17T4-ĐĐT1 - 30 tiết</t>
  </si>
  <si>
    <t>+ TT PLC- lớp 16CĐ-ĐCN3(N1) - 60 tiết +  TT PLC- lớp 16CĐ-ĐCN4(N1) - 60 tiết+  Thực tập tự động hóa quá trình công nghệ - lớp 17C1-ĐĐT2(N1) - 60 tiết +  Thực tập tự động hóa quá trình công nghệ - lớp 17C1-ĐĐT2(N2) - 60 tiết+  Thực tập tự động hóa quá trình công nghệ - lớp 17C1-TĐH1(N1) - 60 tiết +  Đồ án chuyên ngành- lớp 16CĐ-TĐH1 - 22,5 tiết +  Đồ án học phần 2- lớp 17C1-TĐH1 - 20 tiết</t>
  </si>
  <si>
    <t>+ Thực tập Điện tử cơ bản- lớp 18C1-TĐH2(N1) - 60 tiết +  Điện tử cơ bản- lớp 18C1-ĐCN1 - 30 tiết</t>
  </si>
  <si>
    <t>+ Thực tập lập trình hướng đối tượng- lớp 16CĐ-ĐTCN1(N1) - 90 tiết +  Thực tập lập trình hướng đối tượng- lớp 16CĐ-TĐH1(N1) - 90 tiết+  Thực tập sửa chữa điện máy CNC- lớp 16CĐ-ĐTCN1(N1) - 60 tiết +  Thực tập sửa chữa điện máy CNC- lớp 16CĐ-TĐH1(N1) - 60 tiết+  Thực tập sửa chữa phần điện máy CNC- lớp 16CĐ-CNC1 - 60 tiết +  Thực tập Điện tử công nghiệp- lớp 17C1-ĐĐT3(n1) - 60 tiết</t>
  </si>
  <si>
    <t>+ Kỹ thuật số- lớp 18C1-ĐĐT1 - 30 tiết +  Kỹ thuật số- lớp 18C1-ĐĐT2 - 30 tiết+  TT PLC- lớp 16CĐ-ĐCN2(N1) - 60 tiết +  TT PLC- lớp 16CĐ-ĐCN5(N2) - 60 tiết+  PLC- lớp 16TCN-LĐL1(n1) - 60 tiết</t>
  </si>
  <si>
    <t>+ Đồ án chuyên ngành- lớp 16CĐ - ĐCN 3 - 25 tiết +  TT Máy điện- lớp 17C1 - ĐĐT1 (N1) - 60 tiết+  TT Máy điện- lớp 17C1-ĐĐT2 (N1) - 60 tiết</t>
  </si>
  <si>
    <t>+ Chuyên đề Điều khiển lập trình cỡ nhỏ - lớp 16TCN Đ - 29 tiết +  Kỹ thuật Điều khiển tự động - lớp 17C1-CĐT1 - 30 tiết</t>
  </si>
  <si>
    <t>+ Tính toán và sửa chữa máy điện- lớp 17C1-ĐCN1 - 45 tiết +  Tính toán và sửa chữa máy điện- lớp 17C1-ĐCN2 - 45 tiết+  Tính toán và sửa chữa máy điện- lớp 17C1-ĐCN3 - 45 tiết +  Tính toán và sửa chữa máy điện - lớp 16CĐ-ĐCN1 - 45 tiết+  Tính toán và sửa chữa máy điện - lớp 16CĐ-ĐCN4 - 40 tiết</t>
  </si>
  <si>
    <t>+ PLC cơ bản- lớp 16TCN-Đ(N1) - 28 tiết +  TT SCADA- lớp 16CĐ-ĐTCN1(N1) - 60 tiết+  TT SCADA- lớp 16CĐ-TĐH1(N1) - 60 tiết +  TT SCADA- lớp 16CĐ-ĐCN3(N1) - 60 tiết+  TT SCADA- lớp 16CĐ-ĐCN2(N1) - 60 tiết +  TT SCADA- lớp 16CĐ-ĐCN4(N1) - 60 tiết +  TT SCADA- lớp 16CĐ-CNC1 - 60 tiết+  TT SCADA- lớp 17C1-ĐCN1(N2) - 60 tiết +  TT SCADA- lớp 17C1-ĐCN2(N1) - 60 tiết +  TT SCADA- lớp 17C1-ĐCN3(N1) - 60 tiết</t>
  </si>
  <si>
    <t>+ Lập trình PLC- lớp 16CĐ-ĐCN5 - 30 tiết +  Lập trình PLC- lớp 16CĐ-ĐTCN1 - 30 tiết+  TT SCADA- lớp 16CĐ-ĐTCN1(N2) -  tiết +  TT SCADA- lớp 16CĐ-TĐH1(N2) - 60 tiết+  TT SCADA- lớp 16CĐ-ĐCN2(N2) - 60 tiết +  TT SCADA- lớp 16CĐ-ĐCN3(N2) - 60 tiết +  TT SCADA- lớp 16CĐ-ĐCN4(N2) - 60 tiết</t>
  </si>
  <si>
    <t>+ Tự động hóa quá trình công nghệ - lớp 17C1-ĐĐT1 - 30 tiết +  Tự động hóa quá trình công nghệ - lớp 17C1-ĐĐT2 - 30 tiết+  Tự động hóa quá trình công nghệ - lớp 17C1- ĐTC1 - 30 tiết +  Thực tập tự động hóa quá trình công nghệ - lớp 17C1-ĐĐT1(N1) - 60 tiết+  Thực tập tự động hóa quá trình công nghệ - lớp 17C1-ĐĐT3(N1) - 60 tiết</t>
  </si>
  <si>
    <t>+ TT Điện- lớp 16CĐ-CĐ1 - 90 tiết</t>
  </si>
  <si>
    <t>+ Kỹ thuật chiếu sáng- lớp 17C1 - ĐCN 3 - 30 tiết +  Kỹ thuật chiếu sáng- lớp 17C1 - ĐCN 4 - 30 tiết+  TT Điện cơ bản- lớp 18C1 - ĐCN 1 (N1) - 60 tiết +  TT Điện cơ bản- lớp 18C1 - ĐCN 1 (N2) - 60 tiết+  TT Điện cơ bản- lớp 18C1 - ĐĐT3 (N2) - 60 tiết +  TT Điện cơ bản- lớp 18C1 - ĐĐT3 (N1) - 60 tiết +  An toàn điện- lớp 18C1-CĐT2 - 30 tiết</t>
  </si>
  <si>
    <t>+ Trang bị điện- lớp 16CĐ-ĐCN3 - 42 tiết +  TT Trang bị điện nâng cao- lớp 16CĐ-ĐCN1(N1) - 90 tiết+  TT Trang bị điện nâng cao- lớp 16CĐ-ĐC1(N2) - 90 tiết</t>
  </si>
  <si>
    <t>+ Đồ án Học phần 1- lớp 17C1-ĐĐT1 - 26 tiết +  TT Kỹ thuật số- lớp 17C1-CĐT(N2) - 60 tiết</t>
  </si>
  <si>
    <t>+ TT PLC- lớp 17C1-ĐĐT2(N1) - 60 tiết +  TT PLC- lớp 17C1-ĐĐT3(N2) - 60 tiết+  Kỹ Thuật số - lớp 18C1-ĐCN1 - 30 tiết +  Kỹ Thuật số - lớp 18C1-CĐT1 - 30 tiết+  Kỹ Thuật số - lớp 18C1-CĐT2 - 30 tiết +  Kỹ Thuật số - lớp 16CĐ-CĐT1 - 30 tiết +  TT Cơ điện tử- lớp 16CĐ-CĐT1 - 90 tiết +  TT ROBOT- lớp 16CĐ-CĐT1 - 60 tiết</t>
  </si>
  <si>
    <t>+ Kỹ thuật lắp đặt điện- lớp 18C1 -ĐCN 1 - 30 tiết +  Kỹ thuật lắp đặt điện- lớp 18C1 -ĐCN 2 - 30 tiết+  Máy điện- lớp 18C1-ĐCN1 - 45 tiết +  Máy điện- lớp 18C1 - ĐĐT1 - 45 tiết+  TT vẽ điện- lớp 18T5-ĐCN1 - 60 tiết +  TT Cung cấp điện- lớp 18C2-ĐĐT1(N2) - 60 tiết +  Kỹ thuật lắp đặt điện- lớp 18C1 -ĐCN3 - 30 tiết +  Thực tập Điện cơ bản- lớp 18C1 -ĐCN3(N1) - 60 tiết</t>
  </si>
  <si>
    <t>+ Đồ án chuyên ngành- lớp 16CĐ-ĐCN 1 - 25 tiết +  Tính toán và SC máy điện- lớp 16CĐ-ĐCN5 - 45 tiết</t>
  </si>
  <si>
    <t>NOI DUNG</t>
  </si>
  <si>
    <t>+ Kỹ thuật lắp đặt điện- lớp 18C1  - ĐCN 4 - 30 tiết
+ Khí cụ điện- lớp 18C1  - ĐĐT 1; 18C1  - ĐĐT 2;  18C1  - ĐĐT 3 - 90 tiết
+ Cung cấp điện- lớp 18C1 - ĐCN 4 - 30 tiết 
+ An toàn điện- lớp 18C1 - ĐCN1; 18C1 - ĐCN2 - 60 tiết</t>
  </si>
  <si>
    <t>+ Máy điện- lớp 18C1 - ĐĐT3 - 45 tiết 
+ Kỹ thuật số- lớp 18C1-TĐH1 - 30 tiết</t>
  </si>
  <si>
    <t>+ TT Điện cơ bản- lớp 18C1 - CĐT2 (N2); 18C1 - ĐĐT1(N2) - 120 tiết</t>
  </si>
  <si>
    <t>+ TT PLC- lớp 16CĐ-ĐCN1(N2) - 60 tiết 
+ TT Cơ điện tử - lớp 17C1- CĐT1(N1); 17C1- CĐT1(N2) - 120 tiết 
+ Kỹ thuật Cơ điện tử - lớp 17C1-CĐT1 - 45 tiết
+ Thực tập tự động hóa quá trình công nghệ - lớp 17C1-ĐĐT1(N2) - 60 tiết 
+ Tự động hóa quá trình công nghệ - lớp 17C1-ĐĐT3; 17C1-ĐĐT4 - 60 tiết
+  Kỹ thuật số- lớp 18C1-ĐCN2; 18C1-ĐCN3 - 60 tiết</t>
  </si>
  <si>
    <t>+ Đồ án Chuyên ngành- lớp 16CĐ-ĐCN2 - 25 tiết 
+ TT Máy điện- lớp 17C1 - ĐĐT3 (N2); 17C1 - ĐĐT4 (N1) ; 17C1 - ĐĐT4 (N2) - 180 tiết
+  Khí cụ điện- lớp 18C1-ĐCN 3; 18C1-ĐCN 4 - 60 tiết</t>
  </si>
  <si>
    <t>+ Điện tử công nghiệp- lớp 17C1-ĐĐT1; 17C1-ĐĐT2; 17C1-ĐĐT3;17C1-ĐĐT4 ;17C1-ĐTC1 - 225 tiết
 + Thực tập Đo lường và cảm biến- lớp 18C1-ĐĐT3(n1) - 60 tiết</t>
  </si>
  <si>
    <t>+ Thực tập Đo lường và cảm biến- lớp 17C1-ĐCN1(n1); 17C1-ĐCN1(n2); 17C1-ĐCN2(n1) - 180 tiết +  Đồ án học phần 2- lớp 17C1-ĐĐT2 - 25 tiết</t>
  </si>
  <si>
    <t>+ An toàn điện- lớp 17T4-ĐCN1; 17T4-ĐĐT1 - 60 tiết</t>
  </si>
  <si>
    <t>+ TT PLC- lớp 16CĐ-ĐCN3(N1); 16CĐ-ĐCN4(N1) - 120 tiết
+  Thực tập tự động hóa quá trình công nghệ - lớp 17C1-ĐĐT2(N1) ; 17C1-ĐĐT2(N2); 17C1-TĐH1(N1) - 180 tiết
 +  Đồ án chuyên ngành- lớp 16CĐ-TĐH1 - 22,5 tiết
 +  Đồ án học phần 2- lớp 17C1-TĐH1 - 20 tiết</t>
  </si>
  <si>
    <t>+ Thực tập Điện tử cơ bản- lớp 18C1-TĐH2(N1) - 60 tiết
+  Điện tử cơ bản- lớp 18C1-ĐCN1 - 30 tiết</t>
  </si>
  <si>
    <t>+ Thực tập lập trình hướng đối tượng- lớp 16CĐ-ĐTCN1(N1); 16CĐ-TĐH1(N1) - 180 tiết
+  Thực tập sửa chữa điện máy CNC- lớp 16CĐ-ĐTCN1(N1) ; 16CĐ-TĐH1(N1) ; 16CĐ-CNC1 - 180 tiết
 +  Thực tập Điện tử công nghiệp- lớp 17C1-ĐĐT3(n1) - 60 tiết</t>
  </si>
  <si>
    <t>+ Kỹ thuật số- lớp 18C1-ĐĐT1 ; 18C1-ĐĐT2 - 60 tiết
+  TT PLC- lớp 16CĐ-ĐCN2(N1) ; 16CĐ-ĐCN5(N2) - 120 tiết
+  PLC- lớp 16TCN-LĐL1(n1) - 60 tiết</t>
  </si>
  <si>
    <t>+ Đồ án chuyên ngành- lớp 16CĐ - ĐCN 3 - 25 tiết 
+ TT Máy điện- lớp 17C1 - ĐĐT1 (N1) ; 17C1-ĐĐT2 (N1) - 120 tiết</t>
  </si>
  <si>
    <t>+ Chuyên đề Điều khiển lập trình cỡ nhỏ - lớp 16TCN Đ - 29 tiết 
+  Kỹ thuật Điều khiển tự động - lớp 17C1-CĐT1 - 30 tiết</t>
  </si>
  <si>
    <t>+ Tính toán và sửa chữa máy điện- lớp 17C1-ĐCN1; 17C1-ĐCN2 ; 17C1-ĐCN3; 16CĐ-ĐCN1 ; 16CĐ-ĐCN4 - 220 tiết</t>
  </si>
  <si>
    <t>+ PLC cơ bản- lớp 16TCN-Đ(N1) - 28 tiết 
+  TT SCADA- lớp 16CĐ-ĐTCN1(N1) ; 16CĐ-TĐH1(N1); 16CĐ-ĐCN3(N1) ; 16CĐ-ĐCN2(N1) ; 16CĐ-ĐCN4(N1) ; 16CĐ-CNC1 ; 17C1-ĐCN1(N2); 17C1-ĐCN2(N1); 17C1-ĐCN3(N1) - 540 tiết</t>
  </si>
  <si>
    <t>+ Lập trình PLC- lớp 16CĐ-ĐCN5 ; 16CĐ-ĐTCN1 - 60 tiết
+  TT SCADA- lớp 16CĐ-ĐTCN1(N2); 16CĐ-TĐH1(N2) ; 16CĐ-ĐCN2(N2) ; 16CĐ-ĐCN3(N2) - 60 tiết +  TT SCADA- lớp 16CĐ-ĐCN4(N2) - 60 tiết</t>
  </si>
  <si>
    <t>+ Tự động hóa quá trình công nghệ - lớp 17C1-ĐĐT1; 17C1-ĐĐT2; 17C1- ĐTC1 - 90 tiết
+  Thực tập tự động hóa quá trình công nghệ - lớp 17C1-ĐĐT1(N1) ; 17C1-ĐĐT3(N1) - 120 tiết</t>
  </si>
  <si>
    <t>+ Kỹ thuật chiếu sáng- lớp 17C1 - ĐCN 3; 17C1 - ĐCN 4 - 60 tiết
+ TT Điện cơ bản- lớp 18C1 - ĐCN 1 (N1); 18C1 - ĐCN 1 (N2); 18C1 - ĐĐT3 (N2) ; 18C1 - ĐĐT3 (N1) - 240 tiết
+  An toàn điện- lớp 18C1-CĐT2 - 30 tiết</t>
  </si>
  <si>
    <t>+ Trang bị điện- lớp 16CĐ-ĐCN3 - 42 tiết
+  TT Trang bị điện nâng cao- lớp 16CĐ-ĐCN1(N1) ; 16CĐ-ĐC1(N2) - 180 tiết</t>
  </si>
  <si>
    <t>+ Đồ án Học phần 1- lớp 17C1-ĐĐT1 - 26 tiết
 +  TT Kỹ thuật số- lớp 17C1-CĐT(N2) - 60 tiết</t>
  </si>
  <si>
    <t>+ TT PLC- lớp 17C1-ĐĐT2(N1) ; 17C1-ĐĐT3(N2) - 120 tiết
+  Kỹ Thuật số - lớp 18C1-ĐCN1 ; 18C1-CĐT1 ; 18C1-CĐT2 ; 16CĐ-CĐT1 - 120 tiết
+  TT Cơ điện tử- lớp 16CĐ-CĐT1 - 90 tiết 
+  TT ROBOT- lớp 16CĐ-CĐT1 - 60 tiết</t>
  </si>
  <si>
    <t>+ Đồ án chuyên ngành- lớp 16CĐ-ĐCN 1 - 25 tiết
+  Tính toán và SC máy điện- lớp 16CĐ-ĐCN5 - 45 tiết</t>
  </si>
  <si>
    <t>+ Kỹ thuật lắp đặt điện- lớp 18C1 -ĐCN 1 ; 18C1 -ĐCN 2 - 60 tiết
+  Máy điện- lớp 18C1-ĐCN1 - 45 tiết +  Máy điện- lớp 18C1 - ĐĐT1 - 45 tiết
+  TT vẽ điện- lớp 18T5-ĐCN1 - 60 tiết
+  TT Cung cấp điện- lớp 18C2-ĐĐT1(N2) - 60 tiết 
+  Kỹ thuật lắp đặt điện- lớp 18C1 -ĐCN3 - 30 tiết
+  Thực tập Điện cơ bản- lớp 18C1 -ĐCN3(N1) - 60 tiết</t>
  </si>
  <si>
    <r>
      <rPr>
        <b/>
        <sz val="10"/>
        <color rgb="FFFF0000"/>
        <rFont val="Times New Roman"/>
        <family val="1"/>
      </rPr>
      <t xml:space="preserve">+ PLC cơ bản- lớp 16TCN-Đ(N1) - 28 tiết </t>
    </r>
    <r>
      <rPr>
        <b/>
        <sz val="10"/>
        <rFont val="Times New Roman"/>
        <family val="1"/>
      </rPr>
      <t xml:space="preserve">
</t>
    </r>
  </si>
  <si>
    <r>
      <rPr>
        <b/>
        <sz val="10"/>
        <color rgb="FFFF0000"/>
        <rFont val="Times New Roman"/>
        <family val="1"/>
      </rPr>
      <t>+ Trang bị điện- lớp 16CĐ-ĐCN3 - 42 tiết</t>
    </r>
  </si>
  <si>
    <r>
      <rPr>
        <b/>
        <sz val="10"/>
        <color rgb="FFFF0000"/>
        <rFont val="Times New Roman"/>
        <family val="1"/>
      </rPr>
      <t>+ Lập trình PLC- lớp 16CĐ-ĐCN5 ; 16CĐ-ĐTCN1 - 60 tiết</t>
    </r>
  </si>
  <si>
    <r>
      <rPr>
        <b/>
        <sz val="10"/>
        <rFont val="Times New Roman"/>
        <family val="1"/>
      </rPr>
      <t>+ TT SCADA- lớp 16CĐ-ĐTCN1(N1) ; 16CĐ-TĐH1(N1); 16CĐ-ĐCN3(N1) ; 16CĐ-ĐCN2(N1) ; 16CĐ-ĐCN4(N1) ; 16CĐ-CNC1 ; 17C1-ĐCN1(N2); 17C1-ĐCN2(N1); 17C1-ĐCN3(N1) - 540 tiết</t>
    </r>
  </si>
  <si>
    <t>+  TT SCADA- lớp 16CĐ-ĐTCN1(N2); 16CĐ-TĐH1(N2) ; 16CĐ-ĐCN2(N2) ; 16CĐ-ĐCN3(N2) ; 16CĐ-ĐCN4(N2) - 300 tiết</t>
  </si>
  <si>
    <r>
      <rPr>
        <b/>
        <sz val="10"/>
        <rFont val="Times New Roman"/>
        <family val="1"/>
      </rPr>
      <t>+  TT Trang bị điện nâng cao- lớp 16CĐ-ĐCN1(N1) ; 16CĐ-ĐC1(N2) - 180 tiết</t>
    </r>
  </si>
  <si>
    <t>+ Thực tập Đo lường và cảm biến- lớp 17C1-ĐCN1(n1); 17C1-ĐCN1(n2); 17C1-ĐCN2(n1) - 180 tiết
 +  Đồ án học phần 2- lớp 17C1-ĐĐT2 - 25 tiết</t>
  </si>
  <si>
    <t>từ 04/9/2018 đến 12/01/2019</t>
  </si>
  <si>
    <t>từ 04/9/2018 đến 29/12/2018</t>
  </si>
  <si>
    <t>từ 04/9/2018 đến 05/01/2019</t>
  </si>
  <si>
    <t>từ 17/01/2019 đến 15/6/2019</t>
  </si>
  <si>
    <t>từ 04/3/2019 đến 30/6/2019</t>
  </si>
  <si>
    <t>từ 14/1/2019 đến 30/6/2019</t>
  </si>
  <si>
    <t>từ 14/01/2019 đến 30/6/2019</t>
  </si>
  <si>
    <t>từ 18/2/2019 đến 30/6/2019</t>
  </si>
  <si>
    <t>từ 21/01/2019 đến 30/6/2019</t>
  </si>
  <si>
    <t>từ 18/02/2019 đến 30/6/2019</t>
  </si>
  <si>
    <t>từ 14/01/2019 đến 30/4/2019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</si>
</sst>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4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VNI-Times"/>
    </font>
    <font>
      <b/>
      <sz val="10"/>
      <name val="Times New Roman"/>
      <family val="1"/>
    </font>
    <font>
      <sz val="10"/>
      <name val="Tahoma"/>
      <family val="2"/>
    </font>
    <font>
      <sz val="10"/>
      <name val="Tahoma"/>
      <family val="2"/>
      <charset val="163"/>
    </font>
    <font>
      <sz val="11"/>
      <color indexed="8"/>
      <name val="Calibri"/>
      <family val="2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</font>
    <font>
      <sz val="10"/>
      <color rgb="FF0070C0"/>
      <name val="Times New Roman"/>
      <family val="1"/>
    </font>
    <font>
      <sz val="9"/>
      <color rgb="FF0070C0"/>
      <name val="Times New Roman"/>
      <family val="1"/>
    </font>
    <font>
      <sz val="8"/>
      <color rgb="FF0070C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b/>
      <sz val="7"/>
      <name val="Times New Roman"/>
      <family val="1"/>
    </font>
    <font>
      <b/>
      <sz val="10"/>
      <color rgb="FFFF0000"/>
      <name val="Times New Roman"/>
      <family val="1"/>
    </font>
    <font>
      <sz val="13"/>
      <color rgb="FF0070C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10" fillId="0" borderId="0"/>
    <xf numFmtId="0" fontId="1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</cellStyleXfs>
  <cellXfs count="49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21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1" fillId="4" borderId="20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1" fillId="3" borderId="1" xfId="0" quotePrefix="1" applyFont="1" applyFill="1" applyBorder="1" applyAlignment="1" applyProtection="1">
      <alignment horizontal="center" vertical="center"/>
      <protection locked="0"/>
    </xf>
    <xf numFmtId="0" fontId="1" fillId="3" borderId="1" xfId="0" quotePrefix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quotePrefix="1" applyFont="1" applyFill="1" applyBorder="1" applyAlignment="1" applyProtection="1">
      <alignment horizontal="center" vertical="center" wrapText="1"/>
      <protection locked="0"/>
    </xf>
    <xf numFmtId="0" fontId="6" fillId="3" borderId="13" xfId="0" quotePrefix="1" applyFont="1" applyFill="1" applyBorder="1" applyAlignment="1" applyProtection="1">
      <alignment horizontal="center" vertical="center" wrapText="1"/>
      <protection locked="0"/>
    </xf>
    <xf numFmtId="0" fontId="6" fillId="3" borderId="14" xfId="0" quotePrefix="1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2" xfId="0" quotePrefix="1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12" xfId="0" applyFont="1" applyFill="1" applyBorder="1" applyAlignment="1" applyProtection="1">
      <alignment horizontal="center" vertical="center" wrapText="1"/>
      <protection hidden="1"/>
    </xf>
    <xf numFmtId="0" fontId="6" fillId="4" borderId="21" xfId="0" applyFont="1" applyFill="1" applyBorder="1" applyAlignment="1" applyProtection="1">
      <alignment horizontal="center" vertical="center" wrapText="1"/>
      <protection hidden="1"/>
    </xf>
    <xf numFmtId="0" fontId="6" fillId="3" borderId="19" xfId="0" quotePrefix="1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37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37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2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4" fontId="1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22" xfId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49" fontId="1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" xfId="0" quotePrefix="1" applyFont="1" applyFill="1" applyBorder="1" applyAlignment="1" applyProtection="1">
      <alignment horizontal="center" vertical="center"/>
      <protection locked="0"/>
    </xf>
    <xf numFmtId="1" fontId="1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8" xfId="0" quotePrefix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0" fontId="3" fillId="3" borderId="24" xfId="1" applyFont="1" applyFill="1" applyBorder="1" applyAlignment="1" applyProtection="1">
      <alignment horizontal="center" vertical="center"/>
      <protection locked="0"/>
    </xf>
    <xf numFmtId="0" fontId="3" fillId="3" borderId="25" xfId="1" applyFont="1" applyFill="1" applyBorder="1" applyAlignment="1" applyProtection="1">
      <alignment horizontal="left" vertical="center" wrapText="1"/>
      <protection locked="0"/>
    </xf>
    <xf numFmtId="0" fontId="9" fillId="3" borderId="26" xfId="1" applyFont="1" applyFill="1" applyBorder="1" applyAlignment="1" applyProtection="1">
      <alignment horizontal="left" vertical="center" wrapText="1"/>
      <protection locked="0"/>
    </xf>
    <xf numFmtId="0" fontId="3" fillId="3" borderId="27" xfId="1" applyFont="1" applyFill="1" applyBorder="1" applyAlignment="1" applyProtection="1">
      <alignment horizontal="left" vertical="center" wrapText="1"/>
      <protection locked="0"/>
    </xf>
    <xf numFmtId="0" fontId="3" fillId="3" borderId="27" xfId="1" applyFont="1" applyFill="1" applyBorder="1" applyAlignment="1" applyProtection="1">
      <alignment horizontal="center" vertical="center"/>
      <protection locked="0"/>
    </xf>
    <xf numFmtId="164" fontId="3" fillId="5" borderId="24" xfId="1" applyNumberFormat="1" applyFont="1" applyFill="1" applyBorder="1" applyAlignment="1" applyProtection="1">
      <alignment horizontal="center" vertical="center"/>
      <protection locked="0"/>
    </xf>
    <xf numFmtId="164" fontId="9" fillId="3" borderId="24" xfId="1" applyNumberFormat="1" applyFont="1" applyFill="1" applyBorder="1" applyAlignment="1" applyProtection="1">
      <alignment horizontal="center" vertical="center"/>
      <protection hidden="1"/>
    </xf>
    <xf numFmtId="164" fontId="9" fillId="2" borderId="24" xfId="1" applyNumberFormat="1" applyFont="1" applyFill="1" applyBorder="1" applyAlignment="1" applyProtection="1">
      <alignment horizontal="center" vertical="center"/>
      <protection hidden="1"/>
    </xf>
    <xf numFmtId="3" fontId="9" fillId="3" borderId="24" xfId="1" applyNumberFormat="1" applyFont="1" applyFill="1" applyBorder="1" applyAlignment="1" applyProtection="1">
      <alignment horizontal="center" vertical="center"/>
      <protection hidden="1"/>
    </xf>
    <xf numFmtId="3" fontId="9" fillId="6" borderId="24" xfId="1" applyNumberFormat="1" applyFont="1" applyFill="1" applyBorder="1" applyAlignment="1" applyProtection="1">
      <alignment horizontal="center" vertical="center"/>
      <protection hidden="1"/>
    </xf>
    <xf numFmtId="3" fontId="9" fillId="7" borderId="24" xfId="1" applyNumberFormat="1" applyFont="1" applyFill="1" applyBorder="1" applyAlignment="1" applyProtection="1">
      <alignment horizontal="center" vertical="center"/>
      <protection hidden="1"/>
    </xf>
    <xf numFmtId="3" fontId="9" fillId="8" borderId="24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Font="1" applyFill="1" applyAlignment="1" applyProtection="1">
      <alignment vertical="center"/>
      <protection locked="0"/>
    </xf>
    <xf numFmtId="0" fontId="3" fillId="3" borderId="28" xfId="1" applyFont="1" applyFill="1" applyBorder="1" applyAlignment="1" applyProtection="1">
      <alignment horizontal="center" vertical="center"/>
      <protection locked="0"/>
    </xf>
    <xf numFmtId="0" fontId="3" fillId="3" borderId="29" xfId="1" applyFont="1" applyFill="1" applyBorder="1" applyAlignment="1" applyProtection="1">
      <alignment horizontal="left" vertical="center" wrapText="1"/>
      <protection locked="0"/>
    </xf>
    <xf numFmtId="0" fontId="3" fillId="3" borderId="30" xfId="1" applyFont="1" applyFill="1" applyBorder="1" applyAlignment="1" applyProtection="1">
      <alignment horizontal="left" vertical="center" wrapText="1"/>
      <protection locked="0"/>
    </xf>
    <xf numFmtId="0" fontId="3" fillId="3" borderId="31" xfId="1" applyFont="1" applyFill="1" applyBorder="1" applyAlignment="1" applyProtection="1">
      <alignment horizontal="left" vertical="center" wrapText="1"/>
      <protection locked="0"/>
    </xf>
    <xf numFmtId="0" fontId="3" fillId="3" borderId="31" xfId="1" applyFont="1" applyFill="1" applyBorder="1" applyAlignment="1" applyProtection="1">
      <alignment horizontal="center" vertical="center" wrapText="1"/>
      <protection locked="0"/>
    </xf>
    <xf numFmtId="0" fontId="3" fillId="3" borderId="31" xfId="1" applyFont="1" applyFill="1" applyBorder="1" applyAlignment="1" applyProtection="1">
      <alignment horizontal="center" vertical="center"/>
      <protection locked="0"/>
    </xf>
    <xf numFmtId="165" fontId="3" fillId="3" borderId="32" xfId="1" applyNumberFormat="1" applyFont="1" applyFill="1" applyBorder="1" applyAlignment="1" applyProtection="1">
      <alignment horizontal="center" vertical="center"/>
      <protection locked="0"/>
    </xf>
    <xf numFmtId="164" fontId="3" fillId="5" borderId="32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32" xfId="1" applyNumberFormat="1" applyFont="1" applyFill="1" applyBorder="1" applyAlignment="1" applyProtection="1">
      <alignment horizontal="center" vertical="center"/>
      <protection hidden="1"/>
    </xf>
    <xf numFmtId="164" fontId="9" fillId="2" borderId="32" xfId="1" applyNumberFormat="1" applyFont="1" applyFill="1" applyBorder="1" applyAlignment="1" applyProtection="1">
      <alignment horizontal="center" vertical="center"/>
      <protection hidden="1"/>
    </xf>
    <xf numFmtId="3" fontId="9" fillId="3" borderId="32" xfId="1" applyNumberFormat="1" applyFont="1" applyFill="1" applyBorder="1" applyAlignment="1" applyProtection="1">
      <alignment horizontal="center" vertical="center"/>
      <protection hidden="1"/>
    </xf>
    <xf numFmtId="3" fontId="9" fillId="6" borderId="32" xfId="1" applyNumberFormat="1" applyFont="1" applyFill="1" applyBorder="1" applyAlignment="1" applyProtection="1">
      <alignment horizontal="center" vertical="center"/>
      <protection hidden="1"/>
    </xf>
    <xf numFmtId="3" fontId="9" fillId="7" borderId="32" xfId="1" applyNumberFormat="1" applyFont="1" applyFill="1" applyBorder="1" applyAlignment="1" applyProtection="1">
      <alignment horizontal="center" vertical="center"/>
      <protection hidden="1"/>
    </xf>
    <xf numFmtId="3" fontId="9" fillId="8" borderId="32" xfId="1" applyNumberFormat="1" applyFont="1" applyFill="1" applyBorder="1" applyAlignment="1" applyProtection="1">
      <alignment horizontal="center" vertical="center"/>
      <protection hidden="1"/>
    </xf>
    <xf numFmtId="0" fontId="3" fillId="3" borderId="33" xfId="1" applyFont="1" applyFill="1" applyBorder="1" applyAlignment="1" applyProtection="1">
      <alignment horizontal="center" vertical="center"/>
      <protection locked="0"/>
    </xf>
    <xf numFmtId="0" fontId="3" fillId="3" borderId="34" xfId="1" applyFont="1" applyFill="1" applyBorder="1" applyAlignment="1" applyProtection="1">
      <alignment horizontal="left" vertical="center" wrapText="1"/>
      <protection locked="0"/>
    </xf>
    <xf numFmtId="0" fontId="9" fillId="3" borderId="35" xfId="1" applyFont="1" applyFill="1" applyBorder="1" applyAlignment="1" applyProtection="1">
      <alignment horizontal="left" vertical="center" wrapText="1"/>
      <protection locked="0"/>
    </xf>
    <xf numFmtId="0" fontId="3" fillId="3" borderId="36" xfId="1" applyFont="1" applyFill="1" applyBorder="1" applyAlignment="1" applyProtection="1">
      <alignment horizontal="left" vertical="center" wrapText="1"/>
      <protection locked="0"/>
    </xf>
    <xf numFmtId="0" fontId="3" fillId="3" borderId="36" xfId="1" applyFont="1" applyFill="1" applyBorder="1" applyAlignment="1" applyProtection="1">
      <alignment horizontal="center" vertical="center" wrapText="1"/>
      <protection locked="0"/>
    </xf>
    <xf numFmtId="0" fontId="3" fillId="3" borderId="36" xfId="1" applyFont="1" applyFill="1" applyBorder="1" applyAlignment="1" applyProtection="1">
      <alignment horizontal="center" vertical="center"/>
      <protection locked="0"/>
    </xf>
    <xf numFmtId="165" fontId="3" fillId="3" borderId="37" xfId="1" applyNumberFormat="1" applyFont="1" applyFill="1" applyBorder="1" applyAlignment="1" applyProtection="1">
      <alignment horizontal="center" vertical="center"/>
      <protection locked="0"/>
    </xf>
    <xf numFmtId="164" fontId="3" fillId="5" borderId="37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37" xfId="1" applyNumberFormat="1" applyFont="1" applyFill="1" applyBorder="1" applyAlignment="1" applyProtection="1">
      <alignment horizontal="center" vertical="center"/>
      <protection hidden="1"/>
    </xf>
    <xf numFmtId="164" fontId="9" fillId="2" borderId="37" xfId="1" applyNumberFormat="1" applyFont="1" applyFill="1" applyBorder="1" applyAlignment="1" applyProtection="1">
      <alignment horizontal="center" vertical="center"/>
      <protection hidden="1"/>
    </xf>
    <xf numFmtId="3" fontId="9" fillId="3" borderId="37" xfId="1" applyNumberFormat="1" applyFont="1" applyFill="1" applyBorder="1" applyAlignment="1" applyProtection="1">
      <alignment horizontal="center" vertical="center"/>
      <protection hidden="1"/>
    </xf>
    <xf numFmtId="3" fontId="9" fillId="6" borderId="37" xfId="1" applyNumberFormat="1" applyFont="1" applyFill="1" applyBorder="1" applyAlignment="1" applyProtection="1">
      <alignment horizontal="center" vertical="center"/>
      <protection hidden="1"/>
    </xf>
    <xf numFmtId="3" fontId="9" fillId="7" borderId="37" xfId="1" applyNumberFormat="1" applyFont="1" applyFill="1" applyBorder="1" applyAlignment="1" applyProtection="1">
      <alignment horizontal="center" vertical="center"/>
      <protection hidden="1"/>
    </xf>
    <xf numFmtId="3" fontId="9" fillId="8" borderId="37" xfId="1" applyNumberFormat="1" applyFont="1" applyFill="1" applyBorder="1" applyAlignment="1" applyProtection="1">
      <alignment horizontal="center" vertical="center"/>
      <protection hidden="1"/>
    </xf>
    <xf numFmtId="164" fontId="3" fillId="3" borderId="34" xfId="1" applyNumberFormat="1" applyFont="1" applyFill="1" applyBorder="1" applyAlignment="1" applyProtection="1">
      <alignment horizontal="left" vertical="center" wrapText="1"/>
      <protection locked="0"/>
    </xf>
    <xf numFmtId="164" fontId="9" fillId="3" borderId="35" xfId="1" applyNumberFormat="1" applyFont="1" applyFill="1" applyBorder="1" applyAlignment="1" applyProtection="1">
      <alignment horizontal="left" vertical="center" wrapText="1"/>
      <protection locked="0"/>
    </xf>
    <xf numFmtId="164" fontId="3" fillId="3" borderId="35" xfId="1" applyNumberFormat="1" applyFont="1" applyFill="1" applyBorder="1" applyAlignment="1" applyProtection="1">
      <alignment horizontal="left" vertical="center" wrapText="1"/>
      <protection locked="0"/>
    </xf>
    <xf numFmtId="1" fontId="3" fillId="5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38" xfId="1" applyFont="1" applyFill="1" applyBorder="1" applyAlignment="1" applyProtection="1">
      <alignment horizontal="center" vertical="center"/>
      <protection locked="0"/>
    </xf>
    <xf numFmtId="164" fontId="3" fillId="3" borderId="39" xfId="1" applyNumberFormat="1" applyFont="1" applyFill="1" applyBorder="1" applyAlignment="1" applyProtection="1">
      <alignment horizontal="left" vertical="center" wrapText="1"/>
      <protection locked="0"/>
    </xf>
    <xf numFmtId="164" fontId="9" fillId="3" borderId="40" xfId="1" applyNumberFormat="1" applyFont="1" applyFill="1" applyBorder="1" applyAlignment="1" applyProtection="1">
      <alignment horizontal="left" vertical="center" wrapText="1"/>
      <protection locked="0"/>
    </xf>
    <xf numFmtId="0" fontId="3" fillId="3" borderId="41" xfId="1" applyFont="1" applyFill="1" applyBorder="1" applyAlignment="1" applyProtection="1">
      <alignment horizontal="left" vertical="center" wrapText="1"/>
      <protection locked="0"/>
    </xf>
    <xf numFmtId="0" fontId="3" fillId="3" borderId="41" xfId="1" applyFont="1" applyFill="1" applyBorder="1" applyAlignment="1" applyProtection="1">
      <alignment horizontal="center" vertical="center" wrapText="1"/>
      <protection locked="0"/>
    </xf>
    <xf numFmtId="165" fontId="3" fillId="3" borderId="42" xfId="1" applyNumberFormat="1" applyFont="1" applyFill="1" applyBorder="1" applyAlignment="1" applyProtection="1">
      <alignment horizontal="center" vertical="center" wrapText="1"/>
      <protection locked="0"/>
    </xf>
    <xf numFmtId="1" fontId="3" fillId="5" borderId="42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42" xfId="1" applyNumberFormat="1" applyFont="1" applyFill="1" applyBorder="1" applyAlignment="1" applyProtection="1">
      <alignment horizontal="center" vertical="center"/>
      <protection hidden="1"/>
    </xf>
    <xf numFmtId="164" fontId="9" fillId="2" borderId="42" xfId="1" applyNumberFormat="1" applyFont="1" applyFill="1" applyBorder="1" applyAlignment="1" applyProtection="1">
      <alignment horizontal="center" vertical="center"/>
      <protection hidden="1"/>
    </xf>
    <xf numFmtId="3" fontId="9" fillId="3" borderId="42" xfId="1" applyNumberFormat="1" applyFont="1" applyFill="1" applyBorder="1" applyAlignment="1" applyProtection="1">
      <alignment horizontal="center" vertical="center"/>
      <protection hidden="1"/>
    </xf>
    <xf numFmtId="3" fontId="9" fillId="6" borderId="42" xfId="1" applyNumberFormat="1" applyFont="1" applyFill="1" applyBorder="1" applyAlignment="1" applyProtection="1">
      <alignment horizontal="center" vertical="center"/>
      <protection hidden="1"/>
    </xf>
    <xf numFmtId="3" fontId="9" fillId="7" borderId="42" xfId="1" applyNumberFormat="1" applyFont="1" applyFill="1" applyBorder="1" applyAlignment="1" applyProtection="1">
      <alignment horizontal="center" vertical="center"/>
      <protection hidden="1"/>
    </xf>
    <xf numFmtId="3" fontId="9" fillId="8" borderId="42" xfId="1" applyNumberFormat="1" applyFont="1" applyFill="1" applyBorder="1" applyAlignment="1" applyProtection="1">
      <alignment horizontal="center" vertical="center"/>
      <protection hidden="1"/>
    </xf>
    <xf numFmtId="165" fontId="3" fillId="3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3" borderId="39" xfId="1" applyFont="1" applyFill="1" applyBorder="1" applyAlignment="1" applyProtection="1">
      <alignment horizontal="left" vertical="center" wrapText="1"/>
      <protection locked="0"/>
    </xf>
    <xf numFmtId="0" fontId="9" fillId="3" borderId="40" xfId="1" applyFont="1" applyFill="1" applyBorder="1" applyAlignment="1" applyProtection="1">
      <alignment horizontal="left" vertical="center" wrapText="1"/>
      <protection locked="0"/>
    </xf>
    <xf numFmtId="0" fontId="3" fillId="3" borderId="42" xfId="1" applyFont="1" applyFill="1" applyBorder="1" applyAlignment="1" applyProtection="1">
      <alignment vertical="center" wrapText="1"/>
      <protection locked="0"/>
    </xf>
    <xf numFmtId="0" fontId="3" fillId="3" borderId="41" xfId="1" applyFont="1" applyFill="1" applyBorder="1" applyAlignment="1" applyProtection="1">
      <alignment horizontal="center" vertical="center"/>
      <protection locked="0"/>
    </xf>
    <xf numFmtId="1" fontId="3" fillId="5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32" xfId="1" applyFont="1" applyFill="1" applyBorder="1" applyAlignment="1" applyProtection="1">
      <alignment horizontal="left" vertical="center" wrapText="1"/>
      <protection locked="0"/>
    </xf>
    <xf numFmtId="0" fontId="3" fillId="3" borderId="37" xfId="1" applyFont="1" applyFill="1" applyBorder="1" applyAlignment="1" applyProtection="1">
      <alignment vertical="center" wrapText="1"/>
      <protection locked="0"/>
    </xf>
    <xf numFmtId="165" fontId="3" fillId="3" borderId="36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34" xfId="1" applyFont="1" applyFill="1" applyBorder="1" applyAlignment="1" applyProtection="1">
      <alignment horizontal="center" vertical="center" wrapText="1"/>
      <protection locked="0"/>
    </xf>
    <xf numFmtId="0" fontId="3" fillId="3" borderId="37" xfId="1" applyFont="1" applyFill="1" applyBorder="1" applyAlignment="1" applyProtection="1">
      <alignment horizontal="left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3" borderId="36" xfId="1" applyFont="1" applyFill="1" applyBorder="1" applyAlignment="1" applyProtection="1">
      <alignment vertical="center" wrapText="1"/>
      <protection locked="0"/>
    </xf>
    <xf numFmtId="165" fontId="3" fillId="3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1" xfId="1" applyFont="1" applyFill="1" applyBorder="1" applyAlignment="1" applyProtection="1">
      <alignment vertical="center" wrapText="1"/>
      <protection locked="0"/>
    </xf>
    <xf numFmtId="164" fontId="3" fillId="5" borderId="42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40" xfId="1" applyNumberFormat="1" applyFont="1" applyFill="1" applyBorder="1" applyAlignment="1" applyProtection="1">
      <alignment horizontal="left" vertical="center" wrapText="1"/>
      <protection locked="0"/>
    </xf>
    <xf numFmtId="0" fontId="3" fillId="3" borderId="43" xfId="2" applyFont="1" applyFill="1" applyBorder="1" applyAlignment="1" applyProtection="1">
      <alignment horizontal="left" vertical="center" wrapText="1"/>
      <protection locked="0"/>
    </xf>
    <xf numFmtId="0" fontId="3" fillId="3" borderId="43" xfId="1" applyFont="1" applyFill="1" applyBorder="1" applyAlignment="1" applyProtection="1">
      <alignment horizontal="center" vertical="center" wrapText="1"/>
      <protection locked="0"/>
    </xf>
    <xf numFmtId="165" fontId="3" fillId="3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4" xfId="2" applyFont="1" applyFill="1" applyBorder="1" applyAlignment="1" applyProtection="1">
      <alignment horizontal="left" vertical="center" wrapText="1"/>
      <protection locked="0"/>
    </xf>
    <xf numFmtId="0" fontId="3" fillId="3" borderId="44" xfId="1" applyFont="1" applyFill="1" applyBorder="1" applyAlignment="1" applyProtection="1">
      <alignment horizontal="center" vertical="center" wrapText="1"/>
      <protection locked="0"/>
    </xf>
    <xf numFmtId="165" fontId="3" fillId="3" borderId="44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5" xfId="2" applyFont="1" applyFill="1" applyBorder="1" applyAlignment="1" applyProtection="1">
      <alignment horizontal="left" vertical="center" wrapText="1"/>
      <protection locked="0"/>
    </xf>
    <xf numFmtId="0" fontId="9" fillId="3" borderId="39" xfId="1" applyFont="1" applyFill="1" applyBorder="1" applyAlignment="1" applyProtection="1">
      <alignment horizontal="center" vertical="center" wrapText="1"/>
      <protection locked="0"/>
    </xf>
    <xf numFmtId="165" fontId="3" fillId="3" borderId="42" xfId="1" applyNumberFormat="1" applyFont="1" applyFill="1" applyBorder="1" applyAlignment="1" applyProtection="1">
      <alignment horizontal="center" vertical="center"/>
      <protection locked="0"/>
    </xf>
    <xf numFmtId="0" fontId="3" fillId="3" borderId="32" xfId="1" applyFont="1" applyFill="1" applyBorder="1" applyAlignment="1" applyProtection="1">
      <alignment vertical="center" wrapText="1"/>
      <protection locked="0"/>
    </xf>
    <xf numFmtId="0" fontId="3" fillId="3" borderId="43" xfId="1" applyFont="1" applyFill="1" applyBorder="1" applyAlignment="1" applyProtection="1">
      <alignment horizontal="left" vertical="center" wrapText="1"/>
      <protection locked="0"/>
    </xf>
    <xf numFmtId="0" fontId="3" fillId="3" borderId="32" xfId="1" applyFont="1" applyFill="1" applyBorder="1" applyAlignment="1" applyProtection="1">
      <alignment horizontal="center" vertical="center" wrapText="1"/>
      <protection locked="0"/>
    </xf>
    <xf numFmtId="0" fontId="3" fillId="3" borderId="44" xfId="1" applyFont="1" applyFill="1" applyBorder="1" applyAlignment="1" applyProtection="1">
      <alignment horizontal="left" vertical="center" wrapText="1"/>
      <protection locked="0"/>
    </xf>
    <xf numFmtId="0" fontId="3" fillId="3" borderId="37" xfId="1" applyFont="1" applyFill="1" applyBorder="1" applyAlignment="1" applyProtection="1">
      <alignment horizontal="center" vertical="center" wrapText="1"/>
      <protection locked="0"/>
    </xf>
    <xf numFmtId="0" fontId="3" fillId="3" borderId="43" xfId="3" applyFont="1" applyFill="1" applyBorder="1" applyAlignment="1" applyProtection="1">
      <alignment horizontal="left" vertical="center" wrapText="1"/>
      <protection locked="0"/>
    </xf>
    <xf numFmtId="0" fontId="3" fillId="3" borderId="45" xfId="3" applyFont="1" applyFill="1" applyBorder="1" applyAlignment="1" applyProtection="1">
      <alignment horizontal="left" vertical="center" wrapText="1"/>
      <protection locked="0"/>
    </xf>
    <xf numFmtId="1" fontId="3" fillId="3" borderId="42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34" xfId="1" applyFont="1" applyFill="1" applyBorder="1" applyAlignment="1" applyProtection="1">
      <alignment horizontal="left" vertical="center"/>
      <protection locked="0"/>
    </xf>
    <xf numFmtId="0" fontId="9" fillId="3" borderId="35" xfId="1" applyFont="1" applyFill="1" applyBorder="1" applyAlignment="1" applyProtection="1">
      <alignment horizontal="left" vertical="center"/>
      <protection locked="0"/>
    </xf>
    <xf numFmtId="0" fontId="3" fillId="3" borderId="46" xfId="1" applyFont="1" applyFill="1" applyBorder="1" applyAlignment="1" applyProtection="1">
      <alignment horizontal="center" vertical="center"/>
      <protection locked="0"/>
    </xf>
    <xf numFmtId="0" fontId="3" fillId="3" borderId="47" xfId="1" applyFont="1" applyFill="1" applyBorder="1" applyAlignment="1" applyProtection="1">
      <alignment horizontal="left" vertical="center" wrapText="1"/>
      <protection locked="0"/>
    </xf>
    <xf numFmtId="0" fontId="9" fillId="3" borderId="48" xfId="1" applyFont="1" applyFill="1" applyBorder="1" applyAlignment="1" applyProtection="1">
      <alignment horizontal="left" vertical="center" wrapText="1"/>
      <protection locked="0"/>
    </xf>
    <xf numFmtId="0" fontId="3" fillId="3" borderId="39" xfId="1" applyFont="1" applyFill="1" applyBorder="1" applyAlignment="1" applyProtection="1">
      <alignment horizontal="left" vertical="center"/>
      <protection locked="0"/>
    </xf>
    <xf numFmtId="0" fontId="9" fillId="3" borderId="40" xfId="1" applyFont="1" applyFill="1" applyBorder="1" applyAlignment="1" applyProtection="1">
      <alignment horizontal="left" vertical="center"/>
      <protection locked="0"/>
    </xf>
    <xf numFmtId="0" fontId="3" fillId="3" borderId="42" xfId="1" applyFont="1" applyFill="1" applyBorder="1" applyAlignment="1" applyProtection="1">
      <alignment horizontal="center" vertical="center" wrapText="1"/>
      <protection locked="0"/>
    </xf>
    <xf numFmtId="0" fontId="3" fillId="3" borderId="36" xfId="1" applyFont="1" applyFill="1" applyBorder="1" applyAlignment="1" applyProtection="1">
      <alignment horizontal="left" vertical="center"/>
      <protection locked="0"/>
    </xf>
    <xf numFmtId="0" fontId="3" fillId="5" borderId="36" xfId="1" applyFont="1" applyFill="1" applyBorder="1" applyAlignment="1" applyProtection="1">
      <alignment horizontal="center" vertical="center"/>
      <protection locked="0"/>
    </xf>
    <xf numFmtId="0" fontId="3" fillId="3" borderId="41" xfId="1" applyFont="1" applyFill="1" applyBorder="1" applyAlignment="1" applyProtection="1">
      <alignment horizontal="left" vertical="center"/>
      <protection locked="0"/>
    </xf>
    <xf numFmtId="0" fontId="3" fillId="5" borderId="41" xfId="1" applyFont="1" applyFill="1" applyBorder="1" applyAlignment="1" applyProtection="1">
      <alignment horizontal="center" vertical="center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5" borderId="42" xfId="1" applyFont="1" applyFill="1" applyBorder="1" applyAlignment="1" applyProtection="1">
      <alignment horizontal="center" vertical="center" wrapText="1"/>
      <protection locked="0"/>
    </xf>
    <xf numFmtId="0" fontId="3" fillId="3" borderId="49" xfId="1" applyFont="1" applyFill="1" applyBorder="1" applyAlignment="1" applyProtection="1">
      <alignment horizontal="center" vertical="center"/>
      <protection locked="0"/>
    </xf>
    <xf numFmtId="0" fontId="3" fillId="3" borderId="50" xfId="1" applyFont="1" applyFill="1" applyBorder="1" applyAlignment="1" applyProtection="1">
      <alignment horizontal="left" vertical="center" wrapText="1"/>
      <protection locked="0"/>
    </xf>
    <xf numFmtId="0" fontId="3" fillId="3" borderId="51" xfId="1" applyFont="1" applyFill="1" applyBorder="1" applyAlignment="1" applyProtection="1">
      <alignment horizontal="left" vertical="center" wrapText="1"/>
      <protection locked="0"/>
    </xf>
    <xf numFmtId="0" fontId="3" fillId="3" borderId="52" xfId="1" applyFont="1" applyFill="1" applyBorder="1" applyAlignment="1" applyProtection="1">
      <alignment horizontal="left" vertical="center" wrapText="1"/>
      <protection locked="0"/>
    </xf>
    <xf numFmtId="0" fontId="3" fillId="3" borderId="52" xfId="1" applyFont="1" applyFill="1" applyBorder="1" applyAlignment="1" applyProtection="1">
      <alignment horizontal="center" vertical="center" wrapText="1"/>
      <protection locked="0"/>
    </xf>
    <xf numFmtId="165" fontId="3" fillId="3" borderId="49" xfId="1" applyNumberFormat="1" applyFont="1" applyFill="1" applyBorder="1" applyAlignment="1" applyProtection="1">
      <alignment horizontal="center" vertical="center" wrapText="1"/>
      <protection locked="0"/>
    </xf>
    <xf numFmtId="1" fontId="3" fillId="5" borderId="49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49" xfId="1" applyNumberFormat="1" applyFont="1" applyFill="1" applyBorder="1" applyAlignment="1" applyProtection="1">
      <alignment horizontal="center" vertical="center"/>
      <protection hidden="1"/>
    </xf>
    <xf numFmtId="3" fontId="9" fillId="3" borderId="49" xfId="1" applyNumberFormat="1" applyFont="1" applyFill="1" applyBorder="1" applyAlignment="1" applyProtection="1">
      <alignment horizontal="center" vertical="center"/>
      <protection hidden="1"/>
    </xf>
    <xf numFmtId="0" fontId="3" fillId="3" borderId="48" xfId="1" applyFont="1" applyFill="1" applyBorder="1" applyAlignment="1" applyProtection="1">
      <alignment horizontal="left" vertical="center" wrapText="1"/>
      <protection locked="0"/>
    </xf>
    <xf numFmtId="0" fontId="3" fillId="3" borderId="48" xfId="1" applyFont="1" applyFill="1" applyBorder="1" applyAlignment="1" applyProtection="1">
      <alignment horizontal="center" vertical="center" wrapText="1"/>
      <protection locked="0"/>
    </xf>
    <xf numFmtId="165" fontId="3" fillId="3" borderId="46" xfId="1" applyNumberFormat="1" applyFont="1" applyFill="1" applyBorder="1" applyAlignment="1" applyProtection="1">
      <alignment horizontal="center" vertical="center"/>
      <protection locked="0"/>
    </xf>
    <xf numFmtId="164" fontId="3" fillId="5" borderId="46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46" xfId="1" applyNumberFormat="1" applyFont="1" applyFill="1" applyBorder="1" applyAlignment="1" applyProtection="1">
      <alignment horizontal="center" vertical="center"/>
      <protection hidden="1"/>
    </xf>
    <xf numFmtId="3" fontId="9" fillId="3" borderId="46" xfId="1" applyNumberFormat="1" applyFont="1" applyFill="1" applyBorder="1" applyAlignment="1" applyProtection="1">
      <alignment horizontal="center" vertical="center"/>
      <protection hidden="1"/>
    </xf>
    <xf numFmtId="164" fontId="3" fillId="3" borderId="42" xfId="1" applyNumberFormat="1" applyFont="1" applyFill="1" applyBorder="1" applyAlignment="1" applyProtection="1">
      <alignment horizontal="center" vertical="center"/>
      <protection locked="0"/>
    </xf>
    <xf numFmtId="164" fontId="3" fillId="5" borderId="42" xfId="1" applyNumberFormat="1" applyFont="1" applyFill="1" applyBorder="1" applyAlignment="1" applyProtection="1">
      <alignment horizontal="center" vertical="center"/>
      <protection locked="0"/>
    </xf>
    <xf numFmtId="0" fontId="3" fillId="9" borderId="31" xfId="1" applyFont="1" applyFill="1" applyBorder="1" applyAlignment="1" applyProtection="1">
      <alignment horizontal="center" vertical="center" wrapText="1"/>
      <protection locked="0"/>
    </xf>
    <xf numFmtId="0" fontId="3" fillId="9" borderId="31" xfId="1" applyFont="1" applyFill="1" applyBorder="1" applyAlignment="1" applyProtection="1">
      <alignment horizontal="center" vertical="center"/>
      <protection locked="0"/>
    </xf>
    <xf numFmtId="0" fontId="3" fillId="3" borderId="42" xfId="1" applyFont="1" applyFill="1" applyBorder="1" applyAlignment="1" applyProtection="1">
      <alignment horizontal="justify" vertical="center" wrapText="1"/>
      <protection locked="0"/>
    </xf>
    <xf numFmtId="0" fontId="3" fillId="9" borderId="41" xfId="1" applyFont="1" applyFill="1" applyBorder="1" applyAlignment="1" applyProtection="1">
      <alignment horizontal="center" vertical="center" wrapText="1"/>
      <protection locked="0"/>
    </xf>
    <xf numFmtId="0" fontId="3" fillId="3" borderId="32" xfId="1" applyFont="1" applyFill="1" applyBorder="1" applyAlignment="1" applyProtection="1">
      <alignment horizontal="center" vertical="center"/>
      <protection locked="0"/>
    </xf>
    <xf numFmtId="0" fontId="3" fillId="3" borderId="37" xfId="1" applyFont="1" applyFill="1" applyBorder="1" applyAlignment="1" applyProtection="1">
      <alignment horizontal="center" vertical="center"/>
      <protection locked="0"/>
    </xf>
    <xf numFmtId="0" fontId="3" fillId="3" borderId="35" xfId="1" applyFont="1" applyFill="1" applyBorder="1" applyAlignment="1" applyProtection="1">
      <alignment horizontal="left" vertical="center" wrapText="1"/>
      <protection locked="0"/>
    </xf>
    <xf numFmtId="164" fontId="9" fillId="2" borderId="46" xfId="1" applyNumberFormat="1" applyFont="1" applyFill="1" applyBorder="1" applyAlignment="1" applyProtection="1">
      <alignment horizontal="center" vertical="center"/>
      <protection hidden="1"/>
    </xf>
    <xf numFmtId="3" fontId="9" fillId="6" borderId="46" xfId="1" applyNumberFormat="1" applyFont="1" applyFill="1" applyBorder="1" applyAlignment="1" applyProtection="1">
      <alignment horizontal="center" vertical="center"/>
      <protection hidden="1"/>
    </xf>
    <xf numFmtId="3" fontId="9" fillId="7" borderId="46" xfId="1" applyNumberFormat="1" applyFont="1" applyFill="1" applyBorder="1" applyAlignment="1" applyProtection="1">
      <alignment horizontal="center" vertical="center"/>
      <protection hidden="1"/>
    </xf>
    <xf numFmtId="3" fontId="9" fillId="8" borderId="46" xfId="1" applyNumberFormat="1" applyFont="1" applyFill="1" applyBorder="1" applyAlignment="1" applyProtection="1">
      <alignment horizontal="center" vertical="center"/>
      <protection hidden="1"/>
    </xf>
    <xf numFmtId="0" fontId="6" fillId="3" borderId="36" xfId="0" applyFont="1" applyFill="1" applyBorder="1" applyAlignment="1" applyProtection="1">
      <alignment horizontal="center" vertical="center"/>
      <protection locked="0"/>
    </xf>
    <xf numFmtId="0" fontId="6" fillId="3" borderId="42" xfId="0" applyFont="1" applyFill="1" applyBorder="1" applyAlignment="1" applyProtection="1">
      <alignment horizontal="left"/>
      <protection locked="0"/>
    </xf>
    <xf numFmtId="0" fontId="7" fillId="3" borderId="41" xfId="0" applyFont="1" applyFill="1" applyBorder="1" applyAlignment="1" applyProtection="1">
      <alignment horizontal="center" wrapText="1"/>
      <protection locked="0"/>
    </xf>
    <xf numFmtId="0" fontId="6" fillId="3" borderId="41" xfId="0" applyFont="1" applyFill="1" applyBorder="1" applyAlignment="1" applyProtection="1">
      <alignment horizontal="center" vertical="center"/>
      <protection locked="0"/>
    </xf>
    <xf numFmtId="3" fontId="9" fillId="6" borderId="53" xfId="1" applyNumberFormat="1" applyFont="1" applyFill="1" applyBorder="1" applyAlignment="1" applyProtection="1">
      <alignment horizontal="center" vertical="center"/>
      <protection hidden="1"/>
    </xf>
    <xf numFmtId="3" fontId="9" fillId="3" borderId="53" xfId="1" applyNumberFormat="1" applyFont="1" applyFill="1" applyBorder="1" applyAlignment="1" applyProtection="1">
      <alignment horizontal="center" vertical="center"/>
      <protection hidden="1"/>
    </xf>
    <xf numFmtId="3" fontId="9" fillId="7" borderId="53" xfId="1" applyNumberFormat="1" applyFont="1" applyFill="1" applyBorder="1" applyAlignment="1" applyProtection="1">
      <alignment horizontal="center" vertical="center"/>
      <protection hidden="1"/>
    </xf>
    <xf numFmtId="3" fontId="9" fillId="8" borderId="53" xfId="1" applyNumberFormat="1" applyFont="1" applyFill="1" applyBorder="1" applyAlignment="1" applyProtection="1">
      <alignment horizontal="center" vertical="center"/>
      <protection hidden="1"/>
    </xf>
    <xf numFmtId="3" fontId="9" fillId="6" borderId="38" xfId="1" applyNumberFormat="1" applyFont="1" applyFill="1" applyBorder="1" applyAlignment="1" applyProtection="1">
      <alignment horizontal="center" vertical="center"/>
      <protection hidden="1"/>
    </xf>
    <xf numFmtId="3" fontId="9" fillId="3" borderId="38" xfId="1" applyNumberFormat="1" applyFont="1" applyFill="1" applyBorder="1" applyAlignment="1" applyProtection="1">
      <alignment horizontal="center" vertical="center"/>
      <protection hidden="1"/>
    </xf>
    <xf numFmtId="3" fontId="9" fillId="7" borderId="38" xfId="1" applyNumberFormat="1" applyFont="1" applyFill="1" applyBorder="1" applyAlignment="1" applyProtection="1">
      <alignment horizontal="center" vertical="center"/>
      <protection hidden="1"/>
    </xf>
    <xf numFmtId="3" fontId="9" fillId="8" borderId="38" xfId="1" applyNumberFormat="1" applyFont="1" applyFill="1" applyBorder="1" applyAlignment="1" applyProtection="1">
      <alignment horizontal="center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5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locked="0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6" borderId="1" xfId="1" applyNumberFormat="1" applyFont="1" applyFill="1" applyBorder="1" applyAlignment="1" applyProtection="1">
      <alignment horizontal="center" vertical="center"/>
      <protection locked="0"/>
    </xf>
    <xf numFmtId="164" fontId="9" fillId="7" borderId="1" xfId="1" applyNumberFormat="1" applyFont="1" applyFill="1" applyBorder="1" applyAlignment="1" applyProtection="1">
      <alignment horizontal="center" vertical="center"/>
      <protection locked="0"/>
    </xf>
    <xf numFmtId="164" fontId="9" fillId="8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Font="1" applyFill="1" applyBorder="1" applyAlignment="1" applyProtection="1">
      <alignment vertical="center"/>
      <protection locked="0"/>
    </xf>
    <xf numFmtId="164" fontId="3" fillId="3" borderId="0" xfId="1" applyNumberFormat="1" applyFont="1" applyFill="1" applyAlignment="1" applyProtection="1">
      <alignment horizontal="center" vertical="center"/>
      <protection locked="0"/>
    </xf>
    <xf numFmtId="164" fontId="3" fillId="5" borderId="0" xfId="1" applyNumberFormat="1" applyFont="1" applyFill="1" applyAlignment="1" applyProtection="1">
      <alignment horizontal="center" vertical="center"/>
      <protection locked="0"/>
    </xf>
    <xf numFmtId="164" fontId="9" fillId="3" borderId="0" xfId="1" applyNumberFormat="1" applyFont="1" applyFill="1" applyAlignment="1" applyProtection="1">
      <alignment horizontal="center" vertical="center"/>
      <protection locked="0"/>
    </xf>
    <xf numFmtId="164" fontId="9" fillId="2" borderId="0" xfId="1" applyNumberFormat="1" applyFont="1" applyFill="1" applyAlignment="1" applyProtection="1">
      <alignment horizontal="center" vertical="center"/>
      <protection locked="0"/>
    </xf>
    <xf numFmtId="164" fontId="9" fillId="6" borderId="0" xfId="1" applyNumberFormat="1" applyFont="1" applyFill="1" applyAlignment="1" applyProtection="1">
      <alignment horizontal="center" vertical="center"/>
      <protection locked="0"/>
    </xf>
    <xf numFmtId="164" fontId="9" fillId="7" borderId="0" xfId="1" applyNumberFormat="1" applyFont="1" applyFill="1" applyAlignment="1" applyProtection="1">
      <alignment horizontal="center" vertical="center"/>
      <protection locked="0"/>
    </xf>
    <xf numFmtId="164" fontId="9" fillId="8" borderId="0" xfId="1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0" fontId="14" fillId="0" borderId="23" xfId="0" applyFont="1" applyFill="1" applyBorder="1" applyAlignment="1" applyProtection="1">
      <alignment horizontal="center" vertical="center" wrapText="1"/>
      <protection locked="0"/>
    </xf>
    <xf numFmtId="0" fontId="15" fillId="4" borderId="21" xfId="0" applyFont="1" applyFill="1" applyBorder="1" applyAlignment="1" applyProtection="1">
      <alignment horizontal="center" vertical="center" wrapText="1"/>
      <protection locked="0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4" fillId="2" borderId="17" xfId="0" applyFont="1" applyFill="1" applyBorder="1" applyAlignment="1" applyProtection="1">
      <alignment horizontal="center" vertical="center" wrapText="1"/>
      <protection locked="0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 applyProtection="1">
      <alignment horizontal="center" vertical="center" wrapText="1"/>
      <protection locked="0"/>
    </xf>
    <xf numFmtId="0" fontId="15" fillId="0" borderId="2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quotePrefix="1" applyFont="1" applyFill="1" applyBorder="1" applyAlignment="1" applyProtection="1">
      <alignment horizontal="center" vertical="center" wrapText="1"/>
      <protection locked="0"/>
    </xf>
    <xf numFmtId="0" fontId="16" fillId="4" borderId="7" xfId="0" applyFont="1" applyFill="1" applyBorder="1" applyAlignment="1" applyProtection="1">
      <alignment horizontal="center" vertical="center" wrapText="1"/>
      <protection hidden="1"/>
    </xf>
    <xf numFmtId="0" fontId="16" fillId="4" borderId="12" xfId="0" applyFont="1" applyFill="1" applyBorder="1" applyAlignment="1" applyProtection="1">
      <alignment horizontal="center" vertical="center" wrapText="1"/>
      <protection hidden="1"/>
    </xf>
    <xf numFmtId="0" fontId="16" fillId="4" borderId="21" xfId="0" applyFont="1" applyFill="1" applyBorder="1" applyAlignment="1" applyProtection="1">
      <alignment horizontal="center" vertical="center" wrapText="1"/>
      <protection hidden="1"/>
    </xf>
    <xf numFmtId="0" fontId="16" fillId="3" borderId="19" xfId="0" quotePrefix="1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0" fontId="16" fillId="3" borderId="7" xfId="0" quotePrefix="1" applyFont="1" applyFill="1" applyBorder="1" applyAlignment="1" applyProtection="1">
      <alignment horizontal="center" vertical="center"/>
      <protection locked="0"/>
    </xf>
    <xf numFmtId="37" fontId="16" fillId="3" borderId="21" xfId="0" applyNumberFormat="1" applyFont="1" applyFill="1" applyBorder="1" applyAlignment="1" applyProtection="1">
      <alignment horizontal="center" vertical="center"/>
      <protection locked="0"/>
    </xf>
    <xf numFmtId="3" fontId="17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10" xfId="0" quotePrefix="1" applyFont="1" applyFill="1" applyBorder="1" applyAlignment="1" applyProtection="1">
      <alignment horizontal="center" vertical="center"/>
      <protection locked="0"/>
    </xf>
    <xf numFmtId="0" fontId="13" fillId="2" borderId="18" xfId="0" quotePrefix="1" applyFont="1" applyFill="1" applyBorder="1" applyAlignment="1" applyProtection="1">
      <alignment horizontal="center" vertical="center"/>
      <protection locked="0"/>
    </xf>
    <xf numFmtId="0" fontId="13" fillId="2" borderId="11" xfId="0" quotePrefix="1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37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0" xfId="0" quotePrefix="1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Alignment="1">
      <alignment horizontal="center" vertical="center"/>
    </xf>
    <xf numFmtId="0" fontId="16" fillId="3" borderId="7" xfId="0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3" borderId="25" xfId="1" applyFont="1" applyFill="1" applyBorder="1" applyAlignment="1" applyProtection="1">
      <alignment horizontal="left" vertical="center" wrapText="1"/>
      <protection locked="0"/>
    </xf>
    <xf numFmtId="0" fontId="1" fillId="3" borderId="26" xfId="1" applyFont="1" applyFill="1" applyBorder="1" applyAlignment="1" applyProtection="1">
      <alignment horizontal="left" vertical="center" wrapText="1"/>
      <protection locked="0"/>
    </xf>
    <xf numFmtId="0" fontId="1" fillId="3" borderId="1" xfId="0" quotePrefix="1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7" xfId="0" quotePrefix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1" fillId="4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6" fillId="3" borderId="21" xfId="0" quotePrefix="1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4" borderId="57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33" xfId="0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3" fillId="12" borderId="1" xfId="1" applyFont="1" applyFill="1" applyBorder="1" applyAlignment="1" applyProtection="1">
      <alignment horizontal="center" vertical="center"/>
      <protection locked="0"/>
    </xf>
    <xf numFmtId="0" fontId="3" fillId="12" borderId="1" xfId="1" applyFont="1" applyFill="1" applyBorder="1" applyAlignment="1" applyProtection="1">
      <alignment vertical="center"/>
      <protection locked="0"/>
    </xf>
    <xf numFmtId="0" fontId="3" fillId="12" borderId="0" xfId="1" applyFont="1" applyFill="1" applyAlignment="1" applyProtection="1">
      <alignment vertical="center"/>
      <protection locked="0"/>
    </xf>
    <xf numFmtId="0" fontId="7" fillId="3" borderId="1" xfId="1" applyFont="1" applyFill="1" applyBorder="1" applyAlignment="1" applyProtection="1">
      <alignment vertical="center" wrapText="1"/>
      <protection locked="0"/>
    </xf>
    <xf numFmtId="0" fontId="7" fillId="3" borderId="0" xfId="1" applyFont="1" applyFill="1" applyAlignment="1" applyProtection="1">
      <alignment vertical="center" wrapText="1"/>
      <protection locked="0"/>
    </xf>
    <xf numFmtId="0" fontId="18" fillId="8" borderId="1" xfId="1" applyFont="1" applyFill="1" applyBorder="1" applyAlignment="1" applyProtection="1">
      <alignment horizontal="center" vertical="center" wrapText="1"/>
      <protection locked="0"/>
    </xf>
    <xf numFmtId="0" fontId="18" fillId="11" borderId="1" xfId="1" applyFont="1" applyFill="1" applyBorder="1" applyAlignment="1" applyProtection="1">
      <alignment horizontal="center" vertical="center" wrapText="1"/>
      <protection locked="0"/>
    </xf>
    <xf numFmtId="0" fontId="18" fillId="7" borderId="1" xfId="1" applyFont="1" applyFill="1" applyBorder="1" applyAlignment="1" applyProtection="1">
      <alignment horizontal="center" vertical="center" wrapText="1"/>
      <protection locked="0"/>
    </xf>
    <xf numFmtId="0" fontId="18" fillId="13" borderId="1" xfId="1" applyFont="1" applyFill="1" applyBorder="1" applyAlignment="1" applyProtection="1">
      <alignment horizontal="center" vertical="center" wrapText="1"/>
      <protection locked="0"/>
    </xf>
    <xf numFmtId="0" fontId="19" fillId="3" borderId="1" xfId="1" applyFont="1" applyFill="1" applyBorder="1" applyAlignment="1" applyProtection="1">
      <alignment horizontal="center" vertical="center"/>
      <protection locked="0"/>
    </xf>
    <xf numFmtId="0" fontId="19" fillId="3" borderId="3" xfId="1" applyFont="1" applyFill="1" applyBorder="1" applyAlignment="1" applyProtection="1">
      <alignment horizontal="center" vertical="center"/>
      <protection locked="0"/>
    </xf>
    <xf numFmtId="0" fontId="19" fillId="3" borderId="4" xfId="1" applyFont="1" applyFill="1" applyBorder="1" applyAlignment="1" applyProtection="1">
      <alignment horizontal="center" vertical="center"/>
      <protection locked="0"/>
    </xf>
    <xf numFmtId="0" fontId="19" fillId="3" borderId="1" xfId="1" applyFont="1" applyFill="1" applyBorder="1" applyAlignment="1" applyProtection="1">
      <alignment horizontal="center" vertical="center" wrapText="1"/>
      <protection locked="0"/>
    </xf>
    <xf numFmtId="164" fontId="19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9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14" borderId="1" xfId="1" applyFont="1" applyFill="1" applyBorder="1" applyAlignment="1" applyProtection="1">
      <alignment vertical="center" wrapText="1"/>
      <protection locked="0"/>
    </xf>
    <xf numFmtId="0" fontId="7" fillId="14" borderId="0" xfId="1" applyFont="1" applyFill="1" applyAlignment="1" applyProtection="1">
      <alignment vertical="center" wrapText="1"/>
      <protection locked="0"/>
    </xf>
    <xf numFmtId="0" fontId="7" fillId="15" borderId="1" xfId="1" applyFont="1" applyFill="1" applyBorder="1" applyAlignment="1" applyProtection="1">
      <alignment vertical="center" wrapText="1"/>
      <protection locked="0"/>
    </xf>
    <xf numFmtId="0" fontId="7" fillId="15" borderId="0" xfId="1" applyFont="1" applyFill="1" applyAlignment="1" applyProtection="1">
      <alignment vertical="center" wrapText="1"/>
      <protection locked="0"/>
    </xf>
    <xf numFmtId="0" fontId="20" fillId="15" borderId="1" xfId="1" applyFont="1" applyFill="1" applyBorder="1" applyAlignment="1" applyProtection="1">
      <alignment horizontal="center" vertical="center" wrapText="1"/>
      <protection locked="0"/>
    </xf>
    <xf numFmtId="0" fontId="20" fillId="14" borderId="1" xfId="1" applyFont="1" applyFill="1" applyBorder="1" applyAlignment="1" applyProtection="1">
      <alignment horizontal="center" vertical="center" wrapText="1"/>
      <protection locked="0"/>
    </xf>
    <xf numFmtId="0" fontId="20" fillId="17" borderId="1" xfId="1" applyFont="1" applyFill="1" applyBorder="1" applyAlignment="1" applyProtection="1">
      <alignment horizontal="center" vertical="center" wrapText="1"/>
      <protection locked="0"/>
    </xf>
    <xf numFmtId="0" fontId="7" fillId="17" borderId="1" xfId="1" applyFont="1" applyFill="1" applyBorder="1" applyAlignment="1" applyProtection="1">
      <alignment vertical="center" wrapText="1"/>
      <protection locked="0"/>
    </xf>
    <xf numFmtId="0" fontId="7" fillId="17" borderId="0" xfId="1" applyFont="1" applyFill="1" applyAlignment="1" applyProtection="1">
      <alignment vertical="center" wrapText="1"/>
      <protection locked="0"/>
    </xf>
    <xf numFmtId="0" fontId="20" fillId="18" borderId="1" xfId="1" applyFont="1" applyFill="1" applyBorder="1" applyAlignment="1" applyProtection="1">
      <alignment horizontal="center" vertical="center" wrapText="1"/>
      <protection locked="0"/>
    </xf>
    <xf numFmtId="0" fontId="7" fillId="18" borderId="1" xfId="1" applyFont="1" applyFill="1" applyBorder="1" applyAlignment="1" applyProtection="1">
      <alignment vertical="center" wrapText="1"/>
      <protection locked="0"/>
    </xf>
    <xf numFmtId="0" fontId="7" fillId="18" borderId="0" xfId="1" applyFont="1" applyFill="1" applyAlignment="1" applyProtection="1">
      <alignment vertical="center" wrapText="1"/>
      <protection locked="0"/>
    </xf>
    <xf numFmtId="0" fontId="3" fillId="16" borderId="1" xfId="1" applyFont="1" applyFill="1" applyBorder="1" applyAlignment="1" applyProtection="1">
      <alignment horizontal="center" vertical="center"/>
      <protection locked="0"/>
    </xf>
    <xf numFmtId="0" fontId="3" fillId="16" borderId="1" xfId="1" applyFont="1" applyFill="1" applyBorder="1" applyAlignment="1" applyProtection="1">
      <alignment vertical="center"/>
      <protection locked="0"/>
    </xf>
    <xf numFmtId="0" fontId="3" fillId="16" borderId="0" xfId="1" applyFont="1" applyFill="1" applyAlignment="1" applyProtection="1">
      <alignment vertical="center"/>
      <protection locked="0"/>
    </xf>
    <xf numFmtId="164" fontId="21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3" borderId="1" xfId="1" applyFont="1" applyFill="1" applyBorder="1" applyAlignment="1" applyProtection="1">
      <alignment horizontal="center" vertical="center"/>
      <protection locked="0"/>
    </xf>
    <xf numFmtId="3" fontId="18" fillId="8" borderId="2" xfId="1" applyNumberFormat="1" applyFont="1" applyFill="1" applyBorder="1" applyAlignment="1" applyProtection="1">
      <alignment horizontal="center" vertical="center" wrapText="1"/>
      <protection hidden="1"/>
    </xf>
    <xf numFmtId="0" fontId="18" fillId="3" borderId="1" xfId="1" applyFont="1" applyFill="1" applyBorder="1" applyAlignment="1" applyProtection="1">
      <alignment vertical="center"/>
      <protection locked="0"/>
    </xf>
    <xf numFmtId="3" fontId="18" fillId="8" borderId="33" xfId="1" applyNumberFormat="1" applyFont="1" applyFill="1" applyBorder="1" applyAlignment="1" applyProtection="1">
      <alignment horizontal="center" vertical="center" wrapText="1"/>
      <protection hidden="1"/>
    </xf>
    <xf numFmtId="164" fontId="18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8" fillId="8" borderId="0" xfId="1" applyNumberFormat="1" applyFont="1" applyFill="1" applyAlignment="1" applyProtection="1">
      <alignment horizontal="center" vertical="center" wrapText="1"/>
      <protection locked="0"/>
    </xf>
    <xf numFmtId="0" fontId="18" fillId="3" borderId="0" xfId="1" applyFont="1" applyFill="1" applyAlignment="1" applyProtection="1">
      <alignment vertical="center"/>
      <protection locked="0"/>
    </xf>
    <xf numFmtId="165" fontId="7" fillId="3" borderId="1" xfId="1" applyNumberFormat="1" applyFont="1" applyFill="1" applyBorder="1" applyAlignment="1" applyProtection="1">
      <alignment vertical="center" wrapText="1"/>
      <protection locked="0"/>
    </xf>
    <xf numFmtId="0" fontId="3" fillId="10" borderId="27" xfId="1" applyFont="1" applyFill="1" applyBorder="1" applyAlignment="1" applyProtection="1">
      <alignment horizontal="center" vertical="center" wrapText="1"/>
      <protection locked="0"/>
    </xf>
    <xf numFmtId="165" fontId="3" fillId="10" borderId="24" xfId="1" applyNumberFormat="1" applyFont="1" applyFill="1" applyBorder="1" applyAlignment="1" applyProtection="1">
      <alignment horizontal="center" vertical="center"/>
      <protection locked="0"/>
    </xf>
    <xf numFmtId="0" fontId="3" fillId="10" borderId="31" xfId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165" fontId="3" fillId="10" borderId="32" xfId="1" applyNumberFormat="1" applyFont="1" applyFill="1" applyBorder="1" applyAlignment="1" applyProtection="1">
      <alignment horizontal="center" vertical="center" wrapText="1"/>
      <protection locked="0"/>
    </xf>
    <xf numFmtId="165" fontId="3" fillId="10" borderId="42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2" xfId="1" applyFont="1" applyFill="1" applyBorder="1" applyAlignment="1" applyProtection="1">
      <alignment vertical="center" wrapText="1"/>
      <protection locked="0"/>
    </xf>
    <xf numFmtId="1" fontId="3" fillId="10" borderId="42" xfId="1" applyNumberFormat="1" applyFont="1" applyFill="1" applyBorder="1" applyAlignment="1" applyProtection="1">
      <alignment horizontal="center" vertical="center" wrapText="1"/>
      <protection locked="0"/>
    </xf>
    <xf numFmtId="1" fontId="3" fillId="10" borderId="3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64" fontId="22" fillId="8" borderId="1" xfId="1" applyNumberFormat="1" applyFont="1" applyFill="1" applyBorder="1" applyAlignment="1" applyProtection="1">
      <alignment horizontal="center" vertical="center" wrapText="1"/>
      <protection locked="0"/>
    </xf>
    <xf numFmtId="3" fontId="22" fillId="8" borderId="2" xfId="1" applyNumberFormat="1" applyFont="1" applyFill="1" applyBorder="1" applyAlignment="1" applyProtection="1">
      <alignment horizontal="center" vertical="center" wrapText="1"/>
      <protection hidden="1"/>
    </xf>
    <xf numFmtId="3" fontId="22" fillId="8" borderId="33" xfId="1" applyNumberFormat="1" applyFont="1" applyFill="1" applyBorder="1" applyAlignment="1" applyProtection="1">
      <alignment horizontal="center" vertical="center" wrapText="1"/>
      <protection hidden="1"/>
    </xf>
    <xf numFmtId="164" fontId="22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22" fillId="8" borderId="0" xfId="1" applyNumberFormat="1" applyFont="1" applyFill="1" applyAlignment="1" applyProtection="1">
      <alignment horizontal="center" vertical="center" wrapText="1"/>
      <protection locked="0"/>
    </xf>
    <xf numFmtId="3" fontId="9" fillId="8" borderId="2" xfId="1" applyNumberFormat="1" applyFont="1" applyFill="1" applyBorder="1" applyAlignment="1" applyProtection="1">
      <alignment horizontal="center" vertical="center" wrapText="1"/>
      <protection hidden="1"/>
    </xf>
    <xf numFmtId="164" fontId="9" fillId="4" borderId="1" xfId="1" applyNumberFormat="1" applyFont="1" applyFill="1" applyBorder="1" applyAlignment="1" applyProtection="1">
      <alignment horizontal="left" vertical="center" wrapText="1"/>
      <protection locked="0"/>
    </xf>
    <xf numFmtId="3" fontId="9" fillId="4" borderId="2" xfId="1" applyNumberFormat="1" applyFont="1" applyFill="1" applyBorder="1" applyAlignment="1" applyProtection="1">
      <alignment horizontal="left" vertical="center" wrapText="1"/>
      <protection hidden="1"/>
    </xf>
    <xf numFmtId="3" fontId="9" fillId="4" borderId="33" xfId="1" applyNumberFormat="1" applyFont="1" applyFill="1" applyBorder="1" applyAlignment="1" applyProtection="1">
      <alignment horizontal="left" vertical="center" wrapText="1"/>
      <protection hidden="1"/>
    </xf>
    <xf numFmtId="164" fontId="9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4" borderId="0" xfId="1" applyNumberFormat="1" applyFont="1" applyFill="1" applyAlignment="1" applyProtection="1">
      <alignment horizontal="left" vertical="center" wrapText="1"/>
      <protection locked="0"/>
    </xf>
    <xf numFmtId="164" fontId="9" fillId="2" borderId="49" xfId="1" applyNumberFormat="1" applyFont="1" applyFill="1" applyBorder="1" applyAlignment="1" applyProtection="1">
      <alignment horizontal="center" vertical="center"/>
      <protection hidden="1"/>
    </xf>
    <xf numFmtId="3" fontId="9" fillId="6" borderId="49" xfId="1" applyNumberFormat="1" applyFont="1" applyFill="1" applyBorder="1" applyAlignment="1" applyProtection="1">
      <alignment horizontal="center" vertical="center"/>
      <protection hidden="1"/>
    </xf>
    <xf numFmtId="3" fontId="9" fillId="7" borderId="49" xfId="1" applyNumberFormat="1" applyFont="1" applyFill="1" applyBorder="1" applyAlignment="1" applyProtection="1">
      <alignment horizontal="center" vertical="center"/>
      <protection hidden="1"/>
    </xf>
    <xf numFmtId="3" fontId="9" fillId="8" borderId="49" xfId="1" applyNumberFormat="1" applyFont="1" applyFill="1" applyBorder="1" applyAlignment="1" applyProtection="1">
      <alignment horizontal="center" vertical="center"/>
      <protection hidden="1"/>
    </xf>
    <xf numFmtId="3" fontId="9" fillId="4" borderId="38" xfId="1" applyNumberFormat="1" applyFont="1" applyFill="1" applyBorder="1" applyAlignment="1" applyProtection="1">
      <alignment horizontal="left" vertical="center" wrapText="1"/>
      <protection hidden="1"/>
    </xf>
    <xf numFmtId="3" fontId="9" fillId="8" borderId="24" xfId="1" applyNumberFormat="1" applyFont="1" applyFill="1" applyBorder="1" applyAlignment="1" applyProtection="1">
      <alignment horizontal="center" vertical="center" wrapText="1"/>
      <protection hidden="1"/>
    </xf>
    <xf numFmtId="3" fontId="18" fillId="8" borderId="38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24" xfId="1" applyFont="1" applyFill="1" applyBorder="1" applyAlignment="1" applyProtection="1">
      <alignment vertical="center" wrapText="1"/>
      <protection locked="0"/>
    </xf>
    <xf numFmtId="0" fontId="7" fillId="15" borderId="24" xfId="1" applyFont="1" applyFill="1" applyBorder="1" applyAlignment="1" applyProtection="1">
      <alignment vertical="center" wrapText="1"/>
      <protection locked="0"/>
    </xf>
    <xf numFmtId="0" fontId="7" fillId="14" borderId="24" xfId="1" applyFont="1" applyFill="1" applyBorder="1" applyAlignment="1" applyProtection="1">
      <alignment vertical="center" wrapText="1"/>
      <protection locked="0"/>
    </xf>
    <xf numFmtId="0" fontId="7" fillId="18" borderId="24" xfId="1" applyFont="1" applyFill="1" applyBorder="1" applyAlignment="1" applyProtection="1">
      <alignment vertical="center" wrapText="1"/>
      <protection locked="0"/>
    </xf>
    <xf numFmtId="0" fontId="7" fillId="17" borderId="24" xfId="1" applyFont="1" applyFill="1" applyBorder="1" applyAlignment="1" applyProtection="1">
      <alignment vertical="center" wrapText="1"/>
      <protection locked="0"/>
    </xf>
    <xf numFmtId="0" fontId="3" fillId="16" borderId="24" xfId="1" applyFont="1" applyFill="1" applyBorder="1" applyAlignment="1" applyProtection="1">
      <alignment vertical="center"/>
      <protection locked="0"/>
    </xf>
    <xf numFmtId="0" fontId="3" fillId="12" borderId="24" xfId="1" applyFont="1" applyFill="1" applyBorder="1" applyAlignment="1" applyProtection="1">
      <alignment vertical="center"/>
      <protection locked="0"/>
    </xf>
    <xf numFmtId="164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4" borderId="33" xfId="1" quotePrefix="1" applyNumberFormat="1" applyFont="1" applyFill="1" applyBorder="1" applyAlignment="1" applyProtection="1">
      <alignment horizontal="left" vertical="center" wrapText="1"/>
      <protection hidden="1"/>
    </xf>
    <xf numFmtId="3" fontId="9" fillId="4" borderId="2" xfId="1" applyNumberFormat="1" applyFont="1" applyFill="1" applyBorder="1" applyAlignment="1" applyProtection="1">
      <alignment horizontal="center" vertical="center" wrapText="1"/>
      <protection hidden="1"/>
    </xf>
    <xf numFmtId="3" fontId="9" fillId="4" borderId="33" xfId="1" applyNumberFormat="1" applyFont="1" applyFill="1" applyBorder="1" applyAlignment="1" applyProtection="1">
      <alignment horizontal="center" vertical="center" wrapText="1"/>
      <protection hidden="1"/>
    </xf>
    <xf numFmtId="3" fontId="9" fillId="4" borderId="38" xfId="1" applyNumberFormat="1" applyFont="1" applyFill="1" applyBorder="1" applyAlignment="1" applyProtection="1">
      <alignment horizontal="center" vertical="center" wrapText="1"/>
      <protection hidden="1"/>
    </xf>
    <xf numFmtId="164" fontId="9" fillId="4" borderId="0" xfId="1" applyNumberFormat="1" applyFont="1" applyFill="1" applyAlignment="1" applyProtection="1">
      <alignment horizontal="center" vertical="center" wrapText="1"/>
      <protection locked="0"/>
    </xf>
    <xf numFmtId="3" fontId="9" fillId="4" borderId="1" xfId="1" quotePrefix="1" applyNumberFormat="1" applyFont="1" applyFill="1" applyBorder="1" applyAlignment="1" applyProtection="1">
      <alignment horizontal="left" vertical="center" wrapText="1"/>
      <protection hidden="1"/>
    </xf>
    <xf numFmtId="3" fontId="9" fillId="4" borderId="38" xfId="1" quotePrefix="1" applyNumberFormat="1" applyFont="1" applyFill="1" applyBorder="1" applyAlignment="1" applyProtection="1">
      <alignment horizontal="left" vertical="center" wrapText="1"/>
      <protection hidden="1"/>
    </xf>
    <xf numFmtId="3" fontId="9" fillId="4" borderId="19" xfId="1" quotePrefix="1" applyNumberFormat="1" applyFont="1" applyFill="1" applyBorder="1" applyAlignment="1" applyProtection="1">
      <alignment horizontal="left" vertical="center" wrapText="1"/>
      <protection hidden="1"/>
    </xf>
    <xf numFmtId="0" fontId="1" fillId="10" borderId="1" xfId="0" applyFont="1" applyFill="1" applyBorder="1" applyAlignment="1" applyProtection="1">
      <alignment horizontal="center" vertical="center"/>
      <protection locked="0"/>
    </xf>
    <xf numFmtId="0" fontId="4" fillId="10" borderId="3" xfId="0" applyFont="1" applyFill="1" applyBorder="1" applyAlignment="1" applyProtection="1">
      <alignment vertical="center" wrapText="1"/>
      <protection locked="0"/>
    </xf>
    <xf numFmtId="0" fontId="4" fillId="10" borderId="4" xfId="0" applyFont="1" applyFill="1" applyBorder="1" applyAlignment="1" applyProtection="1">
      <alignment vertical="center" wrapText="1"/>
      <protection locked="0"/>
    </xf>
    <xf numFmtId="0" fontId="1" fillId="10" borderId="1" xfId="0" quotePrefix="1" applyFont="1" applyFill="1" applyBorder="1" applyAlignment="1" applyProtection="1">
      <alignment horizontal="center" vertical="center"/>
      <protection locked="0"/>
    </xf>
    <xf numFmtId="0" fontId="1" fillId="10" borderId="1" xfId="0" quotePrefix="1" applyFont="1" applyFill="1" applyBorder="1" applyAlignment="1" applyProtection="1">
      <alignment horizontal="center" vertical="center" wrapText="1"/>
      <protection locked="0"/>
    </xf>
    <xf numFmtId="14" fontId="1" fillId="10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10" borderId="1" xfId="0" applyFont="1" applyFill="1" applyBorder="1" applyAlignment="1" applyProtection="1">
      <alignment horizontal="center" vertical="center" wrapText="1"/>
      <protection locked="0"/>
    </xf>
    <xf numFmtId="3" fontId="9" fillId="10" borderId="33" xfId="1" quotePrefix="1" applyNumberFormat="1" applyFont="1" applyFill="1" applyBorder="1" applyAlignment="1" applyProtection="1">
      <alignment horizontal="left" vertical="center" wrapText="1"/>
      <protection hidden="1"/>
    </xf>
    <xf numFmtId="3" fontId="9" fillId="1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4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  <protection locked="0"/>
    </xf>
    <xf numFmtId="0" fontId="6" fillId="10" borderId="13" xfId="0" quotePrefix="1" applyFont="1" applyFill="1" applyBorder="1" applyAlignment="1" applyProtection="1">
      <alignment horizontal="center" vertical="center" wrapText="1"/>
      <protection locked="0"/>
    </xf>
    <xf numFmtId="0" fontId="6" fillId="10" borderId="14" xfId="0" quotePrefix="1" applyFont="1" applyFill="1" applyBorder="1" applyAlignment="1" applyProtection="1">
      <alignment horizontal="center" vertical="center" wrapText="1"/>
      <protection locked="0"/>
    </xf>
    <xf numFmtId="0" fontId="6" fillId="10" borderId="14" xfId="0" applyFont="1" applyFill="1" applyBorder="1" applyAlignment="1" applyProtection="1">
      <alignment horizontal="center" vertical="center" wrapText="1"/>
      <protection locked="0"/>
    </xf>
    <xf numFmtId="0" fontId="6" fillId="10" borderId="10" xfId="0" applyFont="1" applyFill="1" applyBorder="1" applyAlignment="1" applyProtection="1">
      <alignment horizontal="center" vertical="center" wrapText="1"/>
      <protection locked="0"/>
    </xf>
    <xf numFmtId="0" fontId="6" fillId="10" borderId="12" xfId="0" quotePrefix="1" applyFont="1" applyFill="1" applyBorder="1" applyAlignment="1" applyProtection="1">
      <alignment horizontal="center" vertical="center" wrapText="1"/>
      <protection locked="0"/>
    </xf>
    <xf numFmtId="0" fontId="6" fillId="10" borderId="12" xfId="0" applyFont="1" applyFill="1" applyBorder="1" applyAlignment="1" applyProtection="1">
      <alignment horizontal="center" vertical="center" wrapText="1"/>
      <protection locked="0"/>
    </xf>
    <xf numFmtId="0" fontId="16" fillId="10" borderId="7" xfId="0" applyFont="1" applyFill="1" applyBorder="1" applyAlignment="1" applyProtection="1">
      <alignment horizontal="center" vertical="center" wrapText="1"/>
      <protection hidden="1"/>
    </xf>
    <xf numFmtId="0" fontId="16" fillId="10" borderId="12" xfId="0" applyFont="1" applyFill="1" applyBorder="1" applyAlignment="1" applyProtection="1">
      <alignment horizontal="center" vertical="center" wrapText="1"/>
      <protection hidden="1"/>
    </xf>
    <xf numFmtId="0" fontId="16" fillId="10" borderId="21" xfId="0" applyFont="1" applyFill="1" applyBorder="1" applyAlignment="1" applyProtection="1">
      <alignment horizontal="center" vertical="center" wrapText="1"/>
      <protection hidden="1"/>
    </xf>
    <xf numFmtId="0" fontId="16" fillId="10" borderId="1" xfId="0" quotePrefix="1" applyFont="1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 applyProtection="1">
      <alignment horizontal="center" vertical="center" wrapText="1"/>
      <protection locked="0"/>
    </xf>
    <xf numFmtId="0" fontId="16" fillId="10" borderId="3" xfId="0" applyFont="1" applyFill="1" applyBorder="1" applyAlignment="1" applyProtection="1">
      <alignment horizontal="center" vertical="center"/>
      <protection locked="0"/>
    </xf>
    <xf numFmtId="0" fontId="16" fillId="10" borderId="7" xfId="0" quotePrefix="1" applyFont="1" applyFill="1" applyBorder="1" applyAlignment="1" applyProtection="1">
      <alignment horizontal="center" vertical="center"/>
      <protection locked="0"/>
    </xf>
    <xf numFmtId="37" fontId="16" fillId="10" borderId="21" xfId="0" applyNumberFormat="1" applyFont="1" applyFill="1" applyBorder="1" applyAlignment="1" applyProtection="1">
      <alignment horizontal="center" vertical="center"/>
      <protection locked="0"/>
    </xf>
    <xf numFmtId="0" fontId="13" fillId="10" borderId="12" xfId="0" applyFont="1" applyFill="1" applyBorder="1" applyAlignment="1" applyProtection="1">
      <alignment horizontal="center" vertical="center"/>
      <protection locked="0"/>
    </xf>
    <xf numFmtId="0" fontId="13" fillId="10" borderId="10" xfId="0" applyFont="1" applyFill="1" applyBorder="1" applyAlignment="1" applyProtection="1">
      <alignment horizontal="center" vertical="center"/>
      <protection locked="0"/>
    </xf>
    <xf numFmtId="0" fontId="13" fillId="10" borderId="18" xfId="0" quotePrefix="1" applyFont="1" applyFill="1" applyBorder="1" applyAlignment="1" applyProtection="1">
      <alignment horizontal="center" vertical="center"/>
      <protection locked="0"/>
    </xf>
    <xf numFmtId="0" fontId="13" fillId="10" borderId="11" xfId="0" applyFont="1" applyFill="1" applyBorder="1" applyAlignment="1" applyProtection="1">
      <alignment horizontal="center" vertical="center"/>
      <protection locked="0"/>
    </xf>
    <xf numFmtId="0" fontId="13" fillId="10" borderId="1" xfId="0" applyFont="1" applyFill="1" applyBorder="1" applyAlignment="1" applyProtection="1">
      <alignment horizontal="center" vertical="center"/>
      <protection locked="0"/>
    </xf>
    <xf numFmtId="0" fontId="13" fillId="10" borderId="8" xfId="0" applyFont="1" applyFill="1" applyBorder="1" applyAlignment="1" applyProtection="1">
      <alignment horizontal="center" vertical="center"/>
      <protection locked="0"/>
    </xf>
    <xf numFmtId="0" fontId="13" fillId="10" borderId="4" xfId="0" applyFont="1" applyFill="1" applyBorder="1" applyAlignment="1" applyProtection="1">
      <alignment horizontal="center" vertical="center"/>
      <protection locked="0"/>
    </xf>
    <xf numFmtId="37" fontId="13" fillId="10" borderId="1" xfId="0" applyNumberFormat="1" applyFont="1" applyFill="1" applyBorder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3" fontId="9" fillId="10" borderId="1" xfId="1" quotePrefix="1" applyNumberFormat="1" applyFont="1" applyFill="1" applyBorder="1" applyAlignment="1" applyProtection="1">
      <alignment horizontal="left" vertical="center" wrapText="1"/>
      <protection hidden="1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0" fontId="6" fillId="10" borderId="8" xfId="0" applyFont="1" applyFill="1" applyBorder="1" applyAlignment="1" applyProtection="1">
      <alignment horizontal="center" vertical="center"/>
      <protection locked="0"/>
    </xf>
    <xf numFmtId="0" fontId="6" fillId="10" borderId="1" xfId="0" quotePrefix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21" xfId="0" applyFont="1" applyFill="1" applyBorder="1" applyAlignment="1" applyProtection="1">
      <alignment horizontal="center" vertical="center" wrapText="1"/>
      <protection locked="0"/>
    </xf>
    <xf numFmtId="0" fontId="1" fillId="3" borderId="2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23" xfId="0" applyFont="1" applyFill="1" applyBorder="1" applyAlignment="1" applyProtection="1">
      <alignment horizontal="center" vertical="center" wrapText="1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3" fontId="9" fillId="3" borderId="33" xfId="1" quotePrefix="1" applyNumberFormat="1" applyFont="1" applyFill="1" applyBorder="1" applyAlignment="1" applyProtection="1">
      <alignment horizontal="left" vertical="center" wrapText="1"/>
      <protection hidden="1"/>
    </xf>
    <xf numFmtId="3" fontId="9" fillId="3" borderId="33" xfId="1" applyNumberFormat="1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 vertical="center" wrapText="1"/>
      <protection hidden="1"/>
    </xf>
    <xf numFmtId="0" fontId="16" fillId="3" borderId="12" xfId="0" applyFont="1" applyFill="1" applyBorder="1" applyAlignment="1" applyProtection="1">
      <alignment horizontal="center" vertical="center" wrapText="1"/>
      <protection hidden="1"/>
    </xf>
    <xf numFmtId="0" fontId="16" fillId="3" borderId="21" xfId="0" applyFont="1" applyFill="1" applyBorder="1" applyAlignment="1" applyProtection="1">
      <alignment horizontal="center" vertical="center" wrapText="1"/>
      <protection hidden="1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18" xfId="0" quotePrefix="1" applyFont="1" applyFill="1" applyBorder="1" applyAlignment="1" applyProtection="1">
      <alignment horizontal="center" vertical="center"/>
      <protection locked="0"/>
    </xf>
    <xf numFmtId="3" fontId="9" fillId="3" borderId="1" xfId="1" quotePrefix="1" applyNumberFormat="1" applyFont="1" applyFill="1" applyBorder="1" applyAlignment="1" applyProtection="1">
      <alignment horizontal="left" vertical="center" wrapText="1"/>
      <protection hidden="1"/>
    </xf>
    <xf numFmtId="3" fontId="22" fillId="3" borderId="33" xfId="1" quotePrefix="1" applyNumberFormat="1" applyFont="1" applyFill="1" applyBorder="1" applyAlignment="1" applyProtection="1">
      <alignment horizontal="left" vertical="center" wrapText="1"/>
      <protection hidden="1"/>
    </xf>
    <xf numFmtId="164" fontId="9" fillId="3" borderId="0" xfId="1" applyNumberFormat="1" applyFont="1" applyFill="1" applyAlignment="1" applyProtection="1">
      <alignment horizontal="left" vertical="center" wrapText="1"/>
      <protection locked="0"/>
    </xf>
    <xf numFmtId="164" fontId="9" fillId="3" borderId="0" xfId="1" applyNumberFormat="1" applyFont="1" applyFill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12" xfId="0" applyFont="1" applyFill="1" applyBorder="1" applyAlignment="1" applyProtection="1">
      <alignment horizontal="center" vertical="center" wrapText="1"/>
      <protection hidden="1"/>
    </xf>
    <xf numFmtId="0" fontId="6" fillId="3" borderId="21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8" xfId="0" quotePrefix="1" applyFont="1" applyFill="1" applyBorder="1" applyAlignment="1" applyProtection="1">
      <alignment horizontal="center" vertical="center"/>
      <protection locked="0"/>
    </xf>
    <xf numFmtId="0" fontId="9" fillId="3" borderId="54" xfId="1" applyFont="1" applyFill="1" applyBorder="1" applyAlignment="1" applyProtection="1">
      <alignment horizontal="center" vertical="center" wrapText="1"/>
      <protection locked="0"/>
    </xf>
    <xf numFmtId="0" fontId="9" fillId="3" borderId="55" xfId="1" applyFont="1" applyFill="1" applyBorder="1" applyAlignment="1" applyProtection="1">
      <alignment horizontal="center" vertical="center" wrapText="1"/>
      <protection locked="0"/>
    </xf>
    <xf numFmtId="0" fontId="9" fillId="3" borderId="56" xfId="1" applyFont="1" applyFill="1" applyBorder="1" applyAlignment="1" applyProtection="1">
      <alignment horizontal="center" vertical="center" wrapText="1"/>
      <protection locked="0"/>
    </xf>
    <xf numFmtId="0" fontId="23" fillId="3" borderId="19" xfId="0" quotePrefix="1" applyFont="1" applyFill="1" applyBorder="1" applyAlignment="1" applyProtection="1">
      <alignment horizontal="center" vertical="center"/>
      <protection locked="0"/>
    </xf>
    <xf numFmtId="0" fontId="16" fillId="3" borderId="1" xfId="0" quotePrefix="1" applyFont="1" applyFill="1" applyBorder="1" applyAlignment="1" applyProtection="1">
      <alignment horizontal="center" vertical="center"/>
      <protection locked="0"/>
    </xf>
  </cellXfs>
  <cellStyles count="7">
    <cellStyle name="Comma 2" xfId="4"/>
    <cellStyle name="Currency 2" xfId="5"/>
    <cellStyle name="Normal" xfId="0" builtinId="0"/>
    <cellStyle name="Normal 2" xfId="1"/>
    <cellStyle name="Normal 3" xfId="6"/>
    <cellStyle name="Normal 4" xfId="2"/>
    <cellStyle name="Normal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Y%20T&#7840;/khoi%20luong%2018-19/CN_KL%20kiem%20nhi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 refreshError="1">
        <row r="11">
          <cell r="B11" t="str">
            <v>Ngô Hoàng</v>
          </cell>
          <cell r="C11" t="str">
            <v xml:space="preserve">Anh </v>
          </cell>
        </row>
        <row r="12">
          <cell r="B12" t="str">
            <v>Trần Nam</v>
          </cell>
          <cell r="C12" t="str">
            <v xml:space="preserve">Anh </v>
          </cell>
        </row>
        <row r="13">
          <cell r="B13" t="str">
            <v>Châu Văn</v>
          </cell>
          <cell r="C13" t="str">
            <v>Bảo</v>
          </cell>
        </row>
        <row r="14">
          <cell r="B14" t="str">
            <v>Vũ Hạnh</v>
          </cell>
          <cell r="C14" t="str">
            <v>Chiêu</v>
          </cell>
        </row>
        <row r="15">
          <cell r="B15" t="str">
            <v>Ngô Phong</v>
          </cell>
          <cell r="C15" t="str">
            <v>Cường</v>
          </cell>
        </row>
        <row r="16">
          <cell r="B16" t="str">
            <v>Nguyễn Minh Đức</v>
          </cell>
          <cell r="C16" t="str">
            <v>Cường</v>
          </cell>
        </row>
        <row r="17">
          <cell r="B17" t="str">
            <v>Tạ Minh</v>
          </cell>
          <cell r="C17" t="str">
            <v xml:space="preserve">Cường </v>
          </cell>
        </row>
        <row r="18">
          <cell r="B18" t="str">
            <v>Võ</v>
          </cell>
          <cell r="C18" t="str">
            <v xml:space="preserve">Cường </v>
          </cell>
        </row>
        <row r="19">
          <cell r="B19" t="str">
            <v xml:space="preserve">Nguyễn Thùy </v>
          </cell>
          <cell r="C19" t="str">
            <v>Dương</v>
          </cell>
        </row>
        <row r="20">
          <cell r="B20" t="str">
            <v>Lê Tiến</v>
          </cell>
          <cell r="C20" t="str">
            <v xml:space="preserve">Đạt </v>
          </cell>
        </row>
        <row r="21">
          <cell r="B21" t="str">
            <v>Nguyễn Hồng</v>
          </cell>
          <cell r="C21" t="str">
            <v xml:space="preserve">Đức </v>
          </cell>
        </row>
        <row r="22">
          <cell r="B22" t="str">
            <v>Nguyễn Minh</v>
          </cell>
          <cell r="C22" t="str">
            <v>Đức(A)</v>
          </cell>
        </row>
        <row r="23">
          <cell r="B23" t="str">
            <v>Nguyễn Minh</v>
          </cell>
          <cell r="C23" t="str">
            <v>Đức(B)</v>
          </cell>
        </row>
        <row r="25">
          <cell r="B25" t="str">
            <v>Trần Trung</v>
          </cell>
          <cell r="C25" t="str">
            <v>Hiếu</v>
          </cell>
        </row>
        <row r="26">
          <cell r="B26" t="str">
            <v xml:space="preserve">Mạnh Lê </v>
          </cell>
          <cell r="C26" t="str">
            <v xml:space="preserve">Hoàn </v>
          </cell>
        </row>
        <row r="27">
          <cell r="B27" t="str">
            <v>Lê Thế</v>
          </cell>
          <cell r="C27" t="str">
            <v xml:space="preserve">Huân </v>
          </cell>
        </row>
        <row r="30">
          <cell r="B30" t="str">
            <v xml:space="preserve">Huỳnh Ngọc </v>
          </cell>
          <cell r="C30" t="str">
            <v xml:space="preserve">Mai </v>
          </cell>
        </row>
        <row r="31">
          <cell r="B31" t="str">
            <v>Đặng Đức</v>
          </cell>
          <cell r="C31" t="str">
            <v xml:space="preserve">Minh </v>
          </cell>
        </row>
        <row r="32">
          <cell r="B32" t="str">
            <v>Nguyễn Thị Tố</v>
          </cell>
          <cell r="C32" t="str">
            <v xml:space="preserve">Nga </v>
          </cell>
        </row>
        <row r="34">
          <cell r="B34" t="str">
            <v>Đỗ Huỳnh Thanh</v>
          </cell>
          <cell r="C34" t="str">
            <v xml:space="preserve">Phong </v>
          </cell>
        </row>
        <row r="35">
          <cell r="B35" t="str">
            <v>Nguyễn Anh</v>
          </cell>
          <cell r="C35" t="str">
            <v xml:space="preserve">Tăng </v>
          </cell>
        </row>
        <row r="36">
          <cell r="B36" t="str">
            <v>Quách Minh</v>
          </cell>
          <cell r="C36" t="str">
            <v xml:space="preserve">Thử </v>
          </cell>
        </row>
        <row r="37">
          <cell r="B37" t="str">
            <v xml:space="preserve">Trần Công </v>
          </cell>
          <cell r="C37" t="str">
            <v xml:space="preserve">Tiến </v>
          </cell>
        </row>
        <row r="39">
          <cell r="B39" t="str">
            <v xml:space="preserve">Trần Nguyên Bảo </v>
          </cell>
          <cell r="C39" t="str">
            <v>Trân</v>
          </cell>
        </row>
        <row r="40">
          <cell r="B40" t="str">
            <v>Cao Văn</v>
          </cell>
          <cell r="C40" t="str">
            <v>Tuấn</v>
          </cell>
        </row>
        <row r="41">
          <cell r="B41" t="str">
            <v xml:space="preserve">Nguyễn Văn </v>
          </cell>
          <cell r="C41" t="str">
            <v xml:space="preserve">Yên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L27"/>
  <sheetViews>
    <sheetView showGridLines="0" zoomScale="64" zoomScaleNormal="64" zoomScaleSheetLayoutView="112" workbookViewId="0">
      <pane xSplit="8" ySplit="1" topLeftCell="S2" activePane="bottomRight" state="frozen"/>
      <selection pane="topRight" activeCell="I1" sqref="I1"/>
      <selection pane="bottomLeft" activeCell="A2" sqref="A2"/>
      <selection pane="bottomRight" activeCell="C1" sqref="B1:C1048576"/>
    </sheetView>
  </sheetViews>
  <sheetFormatPr defaultRowHeight="12.75" x14ac:dyDescent="0.25"/>
  <cols>
    <col min="1" max="1" width="3.7109375" style="109" bestFit="1" customWidth="1"/>
    <col min="2" max="2" width="9.7109375" style="109" customWidth="1"/>
    <col min="3" max="3" width="7.140625" style="251" bestFit="1" customWidth="1"/>
    <col min="4" max="4" width="11.7109375" style="109" customWidth="1"/>
    <col min="5" max="5" width="16.5703125" style="96" bestFit="1" customWidth="1"/>
    <col min="6" max="6" width="4.85546875" style="96" customWidth="1"/>
    <col min="7" max="7" width="5.42578125" style="252" bestFit="1" customWidth="1"/>
    <col min="8" max="8" width="4.5703125" style="253" customWidth="1"/>
    <col min="9" max="9" width="6.85546875" style="254" customWidth="1"/>
    <col min="10" max="10" width="7.140625" style="254" customWidth="1"/>
    <col min="11" max="11" width="6.85546875" style="254" customWidth="1"/>
    <col min="12" max="12" width="7" style="254" customWidth="1"/>
    <col min="13" max="13" width="7" style="255" customWidth="1"/>
    <col min="14" max="14" width="9.28515625" style="254" customWidth="1"/>
    <col min="15" max="15" width="7.5703125" style="254" customWidth="1"/>
    <col min="16" max="17" width="9.85546875" style="256" customWidth="1"/>
    <col min="18" max="18" width="9.28515625" style="254" customWidth="1"/>
    <col min="19" max="19" width="7.5703125" style="254" customWidth="1"/>
    <col min="20" max="21" width="8.85546875" style="257" customWidth="1"/>
    <col min="22" max="22" width="9.85546875" style="258" customWidth="1"/>
    <col min="23" max="23" width="81" style="388" bestFit="1" customWidth="1"/>
    <col min="24" max="24" width="16.28515625" style="388" bestFit="1" customWidth="1"/>
    <col min="25" max="25" width="16.7109375" style="388" bestFit="1" customWidth="1"/>
    <col min="26" max="26" width="16.28515625" style="388" bestFit="1" customWidth="1"/>
    <col min="27" max="27" width="16.7109375" style="388" bestFit="1" customWidth="1"/>
    <col min="28" max="28" width="75.7109375" style="382" customWidth="1"/>
    <col min="29" max="29" width="12.85546875" style="365" bestFit="1" customWidth="1"/>
    <col min="30" max="30" width="14.140625" style="366" customWidth="1"/>
    <col min="31" max="50" width="3.7109375" style="333" customWidth="1"/>
    <col min="51" max="51" width="3.7109375" style="347" customWidth="1"/>
    <col min="52" max="71" width="3.7109375" style="333" customWidth="1"/>
    <col min="72" max="72" width="3.7109375" style="345" customWidth="1"/>
    <col min="73" max="92" width="3.7109375" style="333" customWidth="1"/>
    <col min="93" max="93" width="3.7109375" style="355" customWidth="1"/>
    <col min="94" max="113" width="3.7109375" style="333" customWidth="1"/>
    <col min="114" max="114" width="3.7109375" style="352" customWidth="1"/>
    <col min="115" max="115" width="9.140625" style="358"/>
    <col min="116" max="116" width="9.140625" style="331"/>
    <col min="117" max="303" width="9.140625" style="109"/>
    <col min="304" max="304" width="4.140625" style="109" customWidth="1"/>
    <col min="305" max="305" width="18.42578125" style="109" customWidth="1"/>
    <col min="306" max="306" width="8.28515625" style="109" customWidth="1"/>
    <col min="307" max="307" width="0" style="109" hidden="1" customWidth="1"/>
    <col min="308" max="308" width="41.85546875" style="109" customWidth="1"/>
    <col min="309" max="309" width="16.5703125" style="109" customWidth="1"/>
    <col min="310" max="310" width="5.5703125" style="109" customWidth="1"/>
    <col min="311" max="311" width="8.7109375" style="109" customWidth="1"/>
    <col min="312" max="312" width="7.85546875" style="109" customWidth="1"/>
    <col min="313" max="313" width="8" style="109" customWidth="1"/>
    <col min="314" max="314" width="8.42578125" style="109" customWidth="1"/>
    <col min="315" max="315" width="6.140625" style="109" customWidth="1"/>
    <col min="316" max="316" width="9.42578125" style="109" customWidth="1"/>
    <col min="317" max="317" width="7" style="109" customWidth="1"/>
    <col min="318" max="318" width="7.42578125" style="109" customWidth="1"/>
    <col min="319" max="320" width="9.7109375" style="109" customWidth="1"/>
    <col min="321" max="321" width="9.85546875" style="109" customWidth="1"/>
    <col min="322" max="322" width="8.7109375" style="109" customWidth="1"/>
    <col min="323" max="323" width="0" style="109" hidden="1" customWidth="1"/>
    <col min="324" max="324" width="11" style="109" customWidth="1"/>
    <col min="325" max="325" width="0" style="109" hidden="1" customWidth="1"/>
    <col min="326" max="326" width="10.42578125" style="109" customWidth="1"/>
    <col min="327" max="327" width="0" style="109" hidden="1" customWidth="1"/>
    <col min="328" max="328" width="9.7109375" style="109" customWidth="1"/>
    <col min="329" max="329" width="0" style="109" hidden="1" customWidth="1"/>
    <col min="330" max="330" width="9.140625" style="109"/>
    <col min="331" max="332" width="11.7109375" style="109" customWidth="1"/>
    <col min="333" max="333" width="9.28515625" style="109" customWidth="1"/>
    <col min="334" max="334" width="8.28515625" style="109" customWidth="1"/>
    <col min="335" max="335" width="11" style="109" customWidth="1"/>
    <col min="336" max="559" width="9.140625" style="109"/>
    <col min="560" max="560" width="4.140625" style="109" customWidth="1"/>
    <col min="561" max="561" width="18.42578125" style="109" customWidth="1"/>
    <col min="562" max="562" width="8.28515625" style="109" customWidth="1"/>
    <col min="563" max="563" width="0" style="109" hidden="1" customWidth="1"/>
    <col min="564" max="564" width="41.85546875" style="109" customWidth="1"/>
    <col min="565" max="565" width="16.5703125" style="109" customWidth="1"/>
    <col min="566" max="566" width="5.5703125" style="109" customWidth="1"/>
    <col min="567" max="567" width="8.7109375" style="109" customWidth="1"/>
    <col min="568" max="568" width="7.85546875" style="109" customWidth="1"/>
    <col min="569" max="569" width="8" style="109" customWidth="1"/>
    <col min="570" max="570" width="8.42578125" style="109" customWidth="1"/>
    <col min="571" max="571" width="6.140625" style="109" customWidth="1"/>
    <col min="572" max="572" width="9.42578125" style="109" customWidth="1"/>
    <col min="573" max="573" width="7" style="109" customWidth="1"/>
    <col min="574" max="574" width="7.42578125" style="109" customWidth="1"/>
    <col min="575" max="576" width="9.7109375" style="109" customWidth="1"/>
    <col min="577" max="577" width="9.85546875" style="109" customWidth="1"/>
    <col min="578" max="578" width="8.7109375" style="109" customWidth="1"/>
    <col min="579" max="579" width="0" style="109" hidden="1" customWidth="1"/>
    <col min="580" max="580" width="11" style="109" customWidth="1"/>
    <col min="581" max="581" width="0" style="109" hidden="1" customWidth="1"/>
    <col min="582" max="582" width="10.42578125" style="109" customWidth="1"/>
    <col min="583" max="583" width="0" style="109" hidden="1" customWidth="1"/>
    <col min="584" max="584" width="9.7109375" style="109" customWidth="1"/>
    <col min="585" max="585" width="0" style="109" hidden="1" customWidth="1"/>
    <col min="586" max="586" width="9.140625" style="109"/>
    <col min="587" max="588" width="11.7109375" style="109" customWidth="1"/>
    <col min="589" max="589" width="9.28515625" style="109" customWidth="1"/>
    <col min="590" max="590" width="8.28515625" style="109" customWidth="1"/>
    <col min="591" max="591" width="11" style="109" customWidth="1"/>
    <col min="592" max="815" width="9.140625" style="109"/>
    <col min="816" max="816" width="4.140625" style="109" customWidth="1"/>
    <col min="817" max="817" width="18.42578125" style="109" customWidth="1"/>
    <col min="818" max="818" width="8.28515625" style="109" customWidth="1"/>
    <col min="819" max="819" width="0" style="109" hidden="1" customWidth="1"/>
    <col min="820" max="820" width="41.85546875" style="109" customWidth="1"/>
    <col min="821" max="821" width="16.5703125" style="109" customWidth="1"/>
    <col min="822" max="822" width="5.5703125" style="109" customWidth="1"/>
    <col min="823" max="823" width="8.7109375" style="109" customWidth="1"/>
    <col min="824" max="824" width="7.85546875" style="109" customWidth="1"/>
    <col min="825" max="825" width="8" style="109" customWidth="1"/>
    <col min="826" max="826" width="8.42578125" style="109" customWidth="1"/>
    <col min="827" max="827" width="6.140625" style="109" customWidth="1"/>
    <col min="828" max="828" width="9.42578125" style="109" customWidth="1"/>
    <col min="829" max="829" width="7" style="109" customWidth="1"/>
    <col min="830" max="830" width="7.42578125" style="109" customWidth="1"/>
    <col min="831" max="832" width="9.7109375" style="109" customWidth="1"/>
    <col min="833" max="833" width="9.85546875" style="109" customWidth="1"/>
    <col min="834" max="834" width="8.7109375" style="109" customWidth="1"/>
    <col min="835" max="835" width="0" style="109" hidden="1" customWidth="1"/>
    <col min="836" max="836" width="11" style="109" customWidth="1"/>
    <col min="837" max="837" width="0" style="109" hidden="1" customWidth="1"/>
    <col min="838" max="838" width="10.42578125" style="109" customWidth="1"/>
    <col min="839" max="839" width="0" style="109" hidden="1" customWidth="1"/>
    <col min="840" max="840" width="9.7109375" style="109" customWidth="1"/>
    <col min="841" max="841" width="0" style="109" hidden="1" customWidth="1"/>
    <col min="842" max="842" width="9.140625" style="109"/>
    <col min="843" max="844" width="11.7109375" style="109" customWidth="1"/>
    <col min="845" max="845" width="9.28515625" style="109" customWidth="1"/>
    <col min="846" max="846" width="8.28515625" style="109" customWidth="1"/>
    <col min="847" max="847" width="11" style="109" customWidth="1"/>
    <col min="848" max="1071" width="9.140625" style="109"/>
    <col min="1072" max="1072" width="4.140625" style="109" customWidth="1"/>
    <col min="1073" max="1073" width="18.42578125" style="109" customWidth="1"/>
    <col min="1074" max="1074" width="8.28515625" style="109" customWidth="1"/>
    <col min="1075" max="1075" width="0" style="109" hidden="1" customWidth="1"/>
    <col min="1076" max="1076" width="41.85546875" style="109" customWidth="1"/>
    <col min="1077" max="1077" width="16.5703125" style="109" customWidth="1"/>
    <col min="1078" max="1078" width="5.5703125" style="109" customWidth="1"/>
    <col min="1079" max="1079" width="8.7109375" style="109" customWidth="1"/>
    <col min="1080" max="1080" width="7.85546875" style="109" customWidth="1"/>
    <col min="1081" max="1081" width="8" style="109" customWidth="1"/>
    <col min="1082" max="1082" width="8.42578125" style="109" customWidth="1"/>
    <col min="1083" max="1083" width="6.140625" style="109" customWidth="1"/>
    <col min="1084" max="1084" width="9.42578125" style="109" customWidth="1"/>
    <col min="1085" max="1085" width="7" style="109" customWidth="1"/>
    <col min="1086" max="1086" width="7.42578125" style="109" customWidth="1"/>
    <col min="1087" max="1088" width="9.7109375" style="109" customWidth="1"/>
    <col min="1089" max="1089" width="9.85546875" style="109" customWidth="1"/>
    <col min="1090" max="1090" width="8.7109375" style="109" customWidth="1"/>
    <col min="1091" max="1091" width="0" style="109" hidden="1" customWidth="1"/>
    <col min="1092" max="1092" width="11" style="109" customWidth="1"/>
    <col min="1093" max="1093" width="0" style="109" hidden="1" customWidth="1"/>
    <col min="1094" max="1094" width="10.42578125" style="109" customWidth="1"/>
    <col min="1095" max="1095" width="0" style="109" hidden="1" customWidth="1"/>
    <col min="1096" max="1096" width="9.7109375" style="109" customWidth="1"/>
    <col min="1097" max="1097" width="0" style="109" hidden="1" customWidth="1"/>
    <col min="1098" max="1098" width="9.140625" style="109"/>
    <col min="1099" max="1100" width="11.7109375" style="109" customWidth="1"/>
    <col min="1101" max="1101" width="9.28515625" style="109" customWidth="1"/>
    <col min="1102" max="1102" width="8.28515625" style="109" customWidth="1"/>
    <col min="1103" max="1103" width="11" style="109" customWidth="1"/>
    <col min="1104" max="1327" width="9.140625" style="109"/>
    <col min="1328" max="1328" width="4.140625" style="109" customWidth="1"/>
    <col min="1329" max="1329" width="18.42578125" style="109" customWidth="1"/>
    <col min="1330" max="1330" width="8.28515625" style="109" customWidth="1"/>
    <col min="1331" max="1331" width="0" style="109" hidden="1" customWidth="1"/>
    <col min="1332" max="1332" width="41.85546875" style="109" customWidth="1"/>
    <col min="1333" max="1333" width="16.5703125" style="109" customWidth="1"/>
    <col min="1334" max="1334" width="5.5703125" style="109" customWidth="1"/>
    <col min="1335" max="1335" width="8.7109375" style="109" customWidth="1"/>
    <col min="1336" max="1336" width="7.85546875" style="109" customWidth="1"/>
    <col min="1337" max="1337" width="8" style="109" customWidth="1"/>
    <col min="1338" max="1338" width="8.42578125" style="109" customWidth="1"/>
    <col min="1339" max="1339" width="6.140625" style="109" customWidth="1"/>
    <col min="1340" max="1340" width="9.42578125" style="109" customWidth="1"/>
    <col min="1341" max="1341" width="7" style="109" customWidth="1"/>
    <col min="1342" max="1342" width="7.42578125" style="109" customWidth="1"/>
    <col min="1343" max="1344" width="9.7109375" style="109" customWidth="1"/>
    <col min="1345" max="1345" width="9.85546875" style="109" customWidth="1"/>
    <col min="1346" max="1346" width="8.7109375" style="109" customWidth="1"/>
    <col min="1347" max="1347" width="0" style="109" hidden="1" customWidth="1"/>
    <col min="1348" max="1348" width="11" style="109" customWidth="1"/>
    <col min="1349" max="1349" width="0" style="109" hidden="1" customWidth="1"/>
    <col min="1350" max="1350" width="10.42578125" style="109" customWidth="1"/>
    <col min="1351" max="1351" width="0" style="109" hidden="1" customWidth="1"/>
    <col min="1352" max="1352" width="9.7109375" style="109" customWidth="1"/>
    <col min="1353" max="1353" width="0" style="109" hidden="1" customWidth="1"/>
    <col min="1354" max="1354" width="9.140625" style="109"/>
    <col min="1355" max="1356" width="11.7109375" style="109" customWidth="1"/>
    <col min="1357" max="1357" width="9.28515625" style="109" customWidth="1"/>
    <col min="1358" max="1358" width="8.28515625" style="109" customWidth="1"/>
    <col min="1359" max="1359" width="11" style="109" customWidth="1"/>
    <col min="1360" max="1583" width="9.140625" style="109"/>
    <col min="1584" max="1584" width="4.140625" style="109" customWidth="1"/>
    <col min="1585" max="1585" width="18.42578125" style="109" customWidth="1"/>
    <col min="1586" max="1586" width="8.28515625" style="109" customWidth="1"/>
    <col min="1587" max="1587" width="0" style="109" hidden="1" customWidth="1"/>
    <col min="1588" max="1588" width="41.85546875" style="109" customWidth="1"/>
    <col min="1589" max="1589" width="16.5703125" style="109" customWidth="1"/>
    <col min="1590" max="1590" width="5.5703125" style="109" customWidth="1"/>
    <col min="1591" max="1591" width="8.7109375" style="109" customWidth="1"/>
    <col min="1592" max="1592" width="7.85546875" style="109" customWidth="1"/>
    <col min="1593" max="1593" width="8" style="109" customWidth="1"/>
    <col min="1594" max="1594" width="8.42578125" style="109" customWidth="1"/>
    <col min="1595" max="1595" width="6.140625" style="109" customWidth="1"/>
    <col min="1596" max="1596" width="9.42578125" style="109" customWidth="1"/>
    <col min="1597" max="1597" width="7" style="109" customWidth="1"/>
    <col min="1598" max="1598" width="7.42578125" style="109" customWidth="1"/>
    <col min="1599" max="1600" width="9.7109375" style="109" customWidth="1"/>
    <col min="1601" max="1601" width="9.85546875" style="109" customWidth="1"/>
    <col min="1602" max="1602" width="8.7109375" style="109" customWidth="1"/>
    <col min="1603" max="1603" width="0" style="109" hidden="1" customWidth="1"/>
    <col min="1604" max="1604" width="11" style="109" customWidth="1"/>
    <col min="1605" max="1605" width="0" style="109" hidden="1" customWidth="1"/>
    <col min="1606" max="1606" width="10.42578125" style="109" customWidth="1"/>
    <col min="1607" max="1607" width="0" style="109" hidden="1" customWidth="1"/>
    <col min="1608" max="1608" width="9.7109375" style="109" customWidth="1"/>
    <col min="1609" max="1609" width="0" style="109" hidden="1" customWidth="1"/>
    <col min="1610" max="1610" width="9.140625" style="109"/>
    <col min="1611" max="1612" width="11.7109375" style="109" customWidth="1"/>
    <col min="1613" max="1613" width="9.28515625" style="109" customWidth="1"/>
    <col min="1614" max="1614" width="8.28515625" style="109" customWidth="1"/>
    <col min="1615" max="1615" width="11" style="109" customWidth="1"/>
    <col min="1616" max="1839" width="9.140625" style="109"/>
    <col min="1840" max="1840" width="4.140625" style="109" customWidth="1"/>
    <col min="1841" max="1841" width="18.42578125" style="109" customWidth="1"/>
    <col min="1842" max="1842" width="8.28515625" style="109" customWidth="1"/>
    <col min="1843" max="1843" width="0" style="109" hidden="1" customWidth="1"/>
    <col min="1844" max="1844" width="41.85546875" style="109" customWidth="1"/>
    <col min="1845" max="1845" width="16.5703125" style="109" customWidth="1"/>
    <col min="1846" max="1846" width="5.5703125" style="109" customWidth="1"/>
    <col min="1847" max="1847" width="8.7109375" style="109" customWidth="1"/>
    <col min="1848" max="1848" width="7.85546875" style="109" customWidth="1"/>
    <col min="1849" max="1849" width="8" style="109" customWidth="1"/>
    <col min="1850" max="1850" width="8.42578125" style="109" customWidth="1"/>
    <col min="1851" max="1851" width="6.140625" style="109" customWidth="1"/>
    <col min="1852" max="1852" width="9.42578125" style="109" customWidth="1"/>
    <col min="1853" max="1853" width="7" style="109" customWidth="1"/>
    <col min="1854" max="1854" width="7.42578125" style="109" customWidth="1"/>
    <col min="1855" max="1856" width="9.7109375" style="109" customWidth="1"/>
    <col min="1857" max="1857" width="9.85546875" style="109" customWidth="1"/>
    <col min="1858" max="1858" width="8.7109375" style="109" customWidth="1"/>
    <col min="1859" max="1859" width="0" style="109" hidden="1" customWidth="1"/>
    <col min="1860" max="1860" width="11" style="109" customWidth="1"/>
    <col min="1861" max="1861" width="0" style="109" hidden="1" customWidth="1"/>
    <col min="1862" max="1862" width="10.42578125" style="109" customWidth="1"/>
    <col min="1863" max="1863" width="0" style="109" hidden="1" customWidth="1"/>
    <col min="1864" max="1864" width="9.7109375" style="109" customWidth="1"/>
    <col min="1865" max="1865" width="0" style="109" hidden="1" customWidth="1"/>
    <col min="1866" max="1866" width="9.140625" style="109"/>
    <col min="1867" max="1868" width="11.7109375" style="109" customWidth="1"/>
    <col min="1869" max="1869" width="9.28515625" style="109" customWidth="1"/>
    <col min="1870" max="1870" width="8.28515625" style="109" customWidth="1"/>
    <col min="1871" max="1871" width="11" style="109" customWidth="1"/>
    <col min="1872" max="2095" width="9.140625" style="109"/>
    <col min="2096" max="2096" width="4.140625" style="109" customWidth="1"/>
    <col min="2097" max="2097" width="18.42578125" style="109" customWidth="1"/>
    <col min="2098" max="2098" width="8.28515625" style="109" customWidth="1"/>
    <col min="2099" max="2099" width="0" style="109" hidden="1" customWidth="1"/>
    <col min="2100" max="2100" width="41.85546875" style="109" customWidth="1"/>
    <col min="2101" max="2101" width="16.5703125" style="109" customWidth="1"/>
    <col min="2102" max="2102" width="5.5703125" style="109" customWidth="1"/>
    <col min="2103" max="2103" width="8.7109375" style="109" customWidth="1"/>
    <col min="2104" max="2104" width="7.85546875" style="109" customWidth="1"/>
    <col min="2105" max="2105" width="8" style="109" customWidth="1"/>
    <col min="2106" max="2106" width="8.42578125" style="109" customWidth="1"/>
    <col min="2107" max="2107" width="6.140625" style="109" customWidth="1"/>
    <col min="2108" max="2108" width="9.42578125" style="109" customWidth="1"/>
    <col min="2109" max="2109" width="7" style="109" customWidth="1"/>
    <col min="2110" max="2110" width="7.42578125" style="109" customWidth="1"/>
    <col min="2111" max="2112" width="9.7109375" style="109" customWidth="1"/>
    <col min="2113" max="2113" width="9.85546875" style="109" customWidth="1"/>
    <col min="2114" max="2114" width="8.7109375" style="109" customWidth="1"/>
    <col min="2115" max="2115" width="0" style="109" hidden="1" customWidth="1"/>
    <col min="2116" max="2116" width="11" style="109" customWidth="1"/>
    <col min="2117" max="2117" width="0" style="109" hidden="1" customWidth="1"/>
    <col min="2118" max="2118" width="10.42578125" style="109" customWidth="1"/>
    <col min="2119" max="2119" width="0" style="109" hidden="1" customWidth="1"/>
    <col min="2120" max="2120" width="9.7109375" style="109" customWidth="1"/>
    <col min="2121" max="2121" width="0" style="109" hidden="1" customWidth="1"/>
    <col min="2122" max="2122" width="9.140625" style="109"/>
    <col min="2123" max="2124" width="11.7109375" style="109" customWidth="1"/>
    <col min="2125" max="2125" width="9.28515625" style="109" customWidth="1"/>
    <col min="2126" max="2126" width="8.28515625" style="109" customWidth="1"/>
    <col min="2127" max="2127" width="11" style="109" customWidth="1"/>
    <col min="2128" max="2351" width="9.140625" style="109"/>
    <col min="2352" max="2352" width="4.140625" style="109" customWidth="1"/>
    <col min="2353" max="2353" width="18.42578125" style="109" customWidth="1"/>
    <col min="2354" max="2354" width="8.28515625" style="109" customWidth="1"/>
    <col min="2355" max="2355" width="0" style="109" hidden="1" customWidth="1"/>
    <col min="2356" max="2356" width="41.85546875" style="109" customWidth="1"/>
    <col min="2357" max="2357" width="16.5703125" style="109" customWidth="1"/>
    <col min="2358" max="2358" width="5.5703125" style="109" customWidth="1"/>
    <col min="2359" max="2359" width="8.7109375" style="109" customWidth="1"/>
    <col min="2360" max="2360" width="7.85546875" style="109" customWidth="1"/>
    <col min="2361" max="2361" width="8" style="109" customWidth="1"/>
    <col min="2362" max="2362" width="8.42578125" style="109" customWidth="1"/>
    <col min="2363" max="2363" width="6.140625" style="109" customWidth="1"/>
    <col min="2364" max="2364" width="9.42578125" style="109" customWidth="1"/>
    <col min="2365" max="2365" width="7" style="109" customWidth="1"/>
    <col min="2366" max="2366" width="7.42578125" style="109" customWidth="1"/>
    <col min="2367" max="2368" width="9.7109375" style="109" customWidth="1"/>
    <col min="2369" max="2369" width="9.85546875" style="109" customWidth="1"/>
    <col min="2370" max="2370" width="8.7109375" style="109" customWidth="1"/>
    <col min="2371" max="2371" width="0" style="109" hidden="1" customWidth="1"/>
    <col min="2372" max="2372" width="11" style="109" customWidth="1"/>
    <col min="2373" max="2373" width="0" style="109" hidden="1" customWidth="1"/>
    <col min="2374" max="2374" width="10.42578125" style="109" customWidth="1"/>
    <col min="2375" max="2375" width="0" style="109" hidden="1" customWidth="1"/>
    <col min="2376" max="2376" width="9.7109375" style="109" customWidth="1"/>
    <col min="2377" max="2377" width="0" style="109" hidden="1" customWidth="1"/>
    <col min="2378" max="2378" width="9.140625" style="109"/>
    <col min="2379" max="2380" width="11.7109375" style="109" customWidth="1"/>
    <col min="2381" max="2381" width="9.28515625" style="109" customWidth="1"/>
    <col min="2382" max="2382" width="8.28515625" style="109" customWidth="1"/>
    <col min="2383" max="2383" width="11" style="109" customWidth="1"/>
    <col min="2384" max="2607" width="9.140625" style="109"/>
    <col min="2608" max="2608" width="4.140625" style="109" customWidth="1"/>
    <col min="2609" max="2609" width="18.42578125" style="109" customWidth="1"/>
    <col min="2610" max="2610" width="8.28515625" style="109" customWidth="1"/>
    <col min="2611" max="2611" width="0" style="109" hidden="1" customWidth="1"/>
    <col min="2612" max="2612" width="41.85546875" style="109" customWidth="1"/>
    <col min="2613" max="2613" width="16.5703125" style="109" customWidth="1"/>
    <col min="2614" max="2614" width="5.5703125" style="109" customWidth="1"/>
    <col min="2615" max="2615" width="8.7109375" style="109" customWidth="1"/>
    <col min="2616" max="2616" width="7.85546875" style="109" customWidth="1"/>
    <col min="2617" max="2617" width="8" style="109" customWidth="1"/>
    <col min="2618" max="2618" width="8.42578125" style="109" customWidth="1"/>
    <col min="2619" max="2619" width="6.140625" style="109" customWidth="1"/>
    <col min="2620" max="2620" width="9.42578125" style="109" customWidth="1"/>
    <col min="2621" max="2621" width="7" style="109" customWidth="1"/>
    <col min="2622" max="2622" width="7.42578125" style="109" customWidth="1"/>
    <col min="2623" max="2624" width="9.7109375" style="109" customWidth="1"/>
    <col min="2625" max="2625" width="9.85546875" style="109" customWidth="1"/>
    <col min="2626" max="2626" width="8.7109375" style="109" customWidth="1"/>
    <col min="2627" max="2627" width="0" style="109" hidden="1" customWidth="1"/>
    <col min="2628" max="2628" width="11" style="109" customWidth="1"/>
    <col min="2629" max="2629" width="0" style="109" hidden="1" customWidth="1"/>
    <col min="2630" max="2630" width="10.42578125" style="109" customWidth="1"/>
    <col min="2631" max="2631" width="0" style="109" hidden="1" customWidth="1"/>
    <col min="2632" max="2632" width="9.7109375" style="109" customWidth="1"/>
    <col min="2633" max="2633" width="0" style="109" hidden="1" customWidth="1"/>
    <col min="2634" max="2634" width="9.140625" style="109"/>
    <col min="2635" max="2636" width="11.7109375" style="109" customWidth="1"/>
    <col min="2637" max="2637" width="9.28515625" style="109" customWidth="1"/>
    <col min="2638" max="2638" width="8.28515625" style="109" customWidth="1"/>
    <col min="2639" max="2639" width="11" style="109" customWidth="1"/>
    <col min="2640" max="2863" width="9.140625" style="109"/>
    <col min="2864" max="2864" width="4.140625" style="109" customWidth="1"/>
    <col min="2865" max="2865" width="18.42578125" style="109" customWidth="1"/>
    <col min="2866" max="2866" width="8.28515625" style="109" customWidth="1"/>
    <col min="2867" max="2867" width="0" style="109" hidden="1" customWidth="1"/>
    <col min="2868" max="2868" width="41.85546875" style="109" customWidth="1"/>
    <col min="2869" max="2869" width="16.5703125" style="109" customWidth="1"/>
    <col min="2870" max="2870" width="5.5703125" style="109" customWidth="1"/>
    <col min="2871" max="2871" width="8.7109375" style="109" customWidth="1"/>
    <col min="2872" max="2872" width="7.85546875" style="109" customWidth="1"/>
    <col min="2873" max="2873" width="8" style="109" customWidth="1"/>
    <col min="2874" max="2874" width="8.42578125" style="109" customWidth="1"/>
    <col min="2875" max="2875" width="6.140625" style="109" customWidth="1"/>
    <col min="2876" max="2876" width="9.42578125" style="109" customWidth="1"/>
    <col min="2877" max="2877" width="7" style="109" customWidth="1"/>
    <col min="2878" max="2878" width="7.42578125" style="109" customWidth="1"/>
    <col min="2879" max="2880" width="9.7109375" style="109" customWidth="1"/>
    <col min="2881" max="2881" width="9.85546875" style="109" customWidth="1"/>
    <col min="2882" max="2882" width="8.7109375" style="109" customWidth="1"/>
    <col min="2883" max="2883" width="0" style="109" hidden="1" customWidth="1"/>
    <col min="2884" max="2884" width="11" style="109" customWidth="1"/>
    <col min="2885" max="2885" width="0" style="109" hidden="1" customWidth="1"/>
    <col min="2886" max="2886" width="10.42578125" style="109" customWidth="1"/>
    <col min="2887" max="2887" width="0" style="109" hidden="1" customWidth="1"/>
    <col min="2888" max="2888" width="9.7109375" style="109" customWidth="1"/>
    <col min="2889" max="2889" width="0" style="109" hidden="1" customWidth="1"/>
    <col min="2890" max="2890" width="9.140625" style="109"/>
    <col min="2891" max="2892" width="11.7109375" style="109" customWidth="1"/>
    <col min="2893" max="2893" width="9.28515625" style="109" customWidth="1"/>
    <col min="2894" max="2894" width="8.28515625" style="109" customWidth="1"/>
    <col min="2895" max="2895" width="11" style="109" customWidth="1"/>
    <col min="2896" max="3119" width="9.140625" style="109"/>
    <col min="3120" max="3120" width="4.140625" style="109" customWidth="1"/>
    <col min="3121" max="3121" width="18.42578125" style="109" customWidth="1"/>
    <col min="3122" max="3122" width="8.28515625" style="109" customWidth="1"/>
    <col min="3123" max="3123" width="0" style="109" hidden="1" customWidth="1"/>
    <col min="3124" max="3124" width="41.85546875" style="109" customWidth="1"/>
    <col min="3125" max="3125" width="16.5703125" style="109" customWidth="1"/>
    <col min="3126" max="3126" width="5.5703125" style="109" customWidth="1"/>
    <col min="3127" max="3127" width="8.7109375" style="109" customWidth="1"/>
    <col min="3128" max="3128" width="7.85546875" style="109" customWidth="1"/>
    <col min="3129" max="3129" width="8" style="109" customWidth="1"/>
    <col min="3130" max="3130" width="8.42578125" style="109" customWidth="1"/>
    <col min="3131" max="3131" width="6.140625" style="109" customWidth="1"/>
    <col min="3132" max="3132" width="9.42578125" style="109" customWidth="1"/>
    <col min="3133" max="3133" width="7" style="109" customWidth="1"/>
    <col min="3134" max="3134" width="7.42578125" style="109" customWidth="1"/>
    <col min="3135" max="3136" width="9.7109375" style="109" customWidth="1"/>
    <col min="3137" max="3137" width="9.85546875" style="109" customWidth="1"/>
    <col min="3138" max="3138" width="8.7109375" style="109" customWidth="1"/>
    <col min="3139" max="3139" width="0" style="109" hidden="1" customWidth="1"/>
    <col min="3140" max="3140" width="11" style="109" customWidth="1"/>
    <col min="3141" max="3141" width="0" style="109" hidden="1" customWidth="1"/>
    <col min="3142" max="3142" width="10.42578125" style="109" customWidth="1"/>
    <col min="3143" max="3143" width="0" style="109" hidden="1" customWidth="1"/>
    <col min="3144" max="3144" width="9.7109375" style="109" customWidth="1"/>
    <col min="3145" max="3145" width="0" style="109" hidden="1" customWidth="1"/>
    <col min="3146" max="3146" width="9.140625" style="109"/>
    <col min="3147" max="3148" width="11.7109375" style="109" customWidth="1"/>
    <col min="3149" max="3149" width="9.28515625" style="109" customWidth="1"/>
    <col min="3150" max="3150" width="8.28515625" style="109" customWidth="1"/>
    <col min="3151" max="3151" width="11" style="109" customWidth="1"/>
    <col min="3152" max="3375" width="9.140625" style="109"/>
    <col min="3376" max="3376" width="4.140625" style="109" customWidth="1"/>
    <col min="3377" max="3377" width="18.42578125" style="109" customWidth="1"/>
    <col min="3378" max="3378" width="8.28515625" style="109" customWidth="1"/>
    <col min="3379" max="3379" width="0" style="109" hidden="1" customWidth="1"/>
    <col min="3380" max="3380" width="41.85546875" style="109" customWidth="1"/>
    <col min="3381" max="3381" width="16.5703125" style="109" customWidth="1"/>
    <col min="3382" max="3382" width="5.5703125" style="109" customWidth="1"/>
    <col min="3383" max="3383" width="8.7109375" style="109" customWidth="1"/>
    <col min="3384" max="3384" width="7.85546875" style="109" customWidth="1"/>
    <col min="3385" max="3385" width="8" style="109" customWidth="1"/>
    <col min="3386" max="3386" width="8.42578125" style="109" customWidth="1"/>
    <col min="3387" max="3387" width="6.140625" style="109" customWidth="1"/>
    <col min="3388" max="3388" width="9.42578125" style="109" customWidth="1"/>
    <col min="3389" max="3389" width="7" style="109" customWidth="1"/>
    <col min="3390" max="3390" width="7.42578125" style="109" customWidth="1"/>
    <col min="3391" max="3392" width="9.7109375" style="109" customWidth="1"/>
    <col min="3393" max="3393" width="9.85546875" style="109" customWidth="1"/>
    <col min="3394" max="3394" width="8.7109375" style="109" customWidth="1"/>
    <col min="3395" max="3395" width="0" style="109" hidden="1" customWidth="1"/>
    <col min="3396" max="3396" width="11" style="109" customWidth="1"/>
    <col min="3397" max="3397" width="0" style="109" hidden="1" customWidth="1"/>
    <col min="3398" max="3398" width="10.42578125" style="109" customWidth="1"/>
    <col min="3399" max="3399" width="0" style="109" hidden="1" customWidth="1"/>
    <col min="3400" max="3400" width="9.7109375" style="109" customWidth="1"/>
    <col min="3401" max="3401" width="0" style="109" hidden="1" customWidth="1"/>
    <col min="3402" max="3402" width="9.140625" style="109"/>
    <col min="3403" max="3404" width="11.7109375" style="109" customWidth="1"/>
    <col min="3405" max="3405" width="9.28515625" style="109" customWidth="1"/>
    <col min="3406" max="3406" width="8.28515625" style="109" customWidth="1"/>
    <col min="3407" max="3407" width="11" style="109" customWidth="1"/>
    <col min="3408" max="3631" width="9.140625" style="109"/>
    <col min="3632" max="3632" width="4.140625" style="109" customWidth="1"/>
    <col min="3633" max="3633" width="18.42578125" style="109" customWidth="1"/>
    <col min="3634" max="3634" width="8.28515625" style="109" customWidth="1"/>
    <col min="3635" max="3635" width="0" style="109" hidden="1" customWidth="1"/>
    <col min="3636" max="3636" width="41.85546875" style="109" customWidth="1"/>
    <col min="3637" max="3637" width="16.5703125" style="109" customWidth="1"/>
    <col min="3638" max="3638" width="5.5703125" style="109" customWidth="1"/>
    <col min="3639" max="3639" width="8.7109375" style="109" customWidth="1"/>
    <col min="3640" max="3640" width="7.85546875" style="109" customWidth="1"/>
    <col min="3641" max="3641" width="8" style="109" customWidth="1"/>
    <col min="3642" max="3642" width="8.42578125" style="109" customWidth="1"/>
    <col min="3643" max="3643" width="6.140625" style="109" customWidth="1"/>
    <col min="3644" max="3644" width="9.42578125" style="109" customWidth="1"/>
    <col min="3645" max="3645" width="7" style="109" customWidth="1"/>
    <col min="3646" max="3646" width="7.42578125" style="109" customWidth="1"/>
    <col min="3647" max="3648" width="9.7109375" style="109" customWidth="1"/>
    <col min="3649" max="3649" width="9.85546875" style="109" customWidth="1"/>
    <col min="3650" max="3650" width="8.7109375" style="109" customWidth="1"/>
    <col min="3651" max="3651" width="0" style="109" hidden="1" customWidth="1"/>
    <col min="3652" max="3652" width="11" style="109" customWidth="1"/>
    <col min="3653" max="3653" width="0" style="109" hidden="1" customWidth="1"/>
    <col min="3654" max="3654" width="10.42578125" style="109" customWidth="1"/>
    <col min="3655" max="3655" width="0" style="109" hidden="1" customWidth="1"/>
    <col min="3656" max="3656" width="9.7109375" style="109" customWidth="1"/>
    <col min="3657" max="3657" width="0" style="109" hidden="1" customWidth="1"/>
    <col min="3658" max="3658" width="9.140625" style="109"/>
    <col min="3659" max="3660" width="11.7109375" style="109" customWidth="1"/>
    <col min="3661" max="3661" width="9.28515625" style="109" customWidth="1"/>
    <col min="3662" max="3662" width="8.28515625" style="109" customWidth="1"/>
    <col min="3663" max="3663" width="11" style="109" customWidth="1"/>
    <col min="3664" max="3887" width="9.140625" style="109"/>
    <col min="3888" max="3888" width="4.140625" style="109" customWidth="1"/>
    <col min="3889" max="3889" width="18.42578125" style="109" customWidth="1"/>
    <col min="3890" max="3890" width="8.28515625" style="109" customWidth="1"/>
    <col min="3891" max="3891" width="0" style="109" hidden="1" customWidth="1"/>
    <col min="3892" max="3892" width="41.85546875" style="109" customWidth="1"/>
    <col min="3893" max="3893" width="16.5703125" style="109" customWidth="1"/>
    <col min="3894" max="3894" width="5.5703125" style="109" customWidth="1"/>
    <col min="3895" max="3895" width="8.7109375" style="109" customWidth="1"/>
    <col min="3896" max="3896" width="7.85546875" style="109" customWidth="1"/>
    <col min="3897" max="3897" width="8" style="109" customWidth="1"/>
    <col min="3898" max="3898" width="8.42578125" style="109" customWidth="1"/>
    <col min="3899" max="3899" width="6.140625" style="109" customWidth="1"/>
    <col min="3900" max="3900" width="9.42578125" style="109" customWidth="1"/>
    <col min="3901" max="3901" width="7" style="109" customWidth="1"/>
    <col min="3902" max="3902" width="7.42578125" style="109" customWidth="1"/>
    <col min="3903" max="3904" width="9.7109375" style="109" customWidth="1"/>
    <col min="3905" max="3905" width="9.85546875" style="109" customWidth="1"/>
    <col min="3906" max="3906" width="8.7109375" style="109" customWidth="1"/>
    <col min="3907" max="3907" width="0" style="109" hidden="1" customWidth="1"/>
    <col min="3908" max="3908" width="11" style="109" customWidth="1"/>
    <col min="3909" max="3909" width="0" style="109" hidden="1" customWidth="1"/>
    <col min="3910" max="3910" width="10.42578125" style="109" customWidth="1"/>
    <col min="3911" max="3911" width="0" style="109" hidden="1" customWidth="1"/>
    <col min="3912" max="3912" width="9.7109375" style="109" customWidth="1"/>
    <col min="3913" max="3913" width="0" style="109" hidden="1" customWidth="1"/>
    <col min="3914" max="3914" width="9.140625" style="109"/>
    <col min="3915" max="3916" width="11.7109375" style="109" customWidth="1"/>
    <col min="3917" max="3917" width="9.28515625" style="109" customWidth="1"/>
    <col min="3918" max="3918" width="8.28515625" style="109" customWidth="1"/>
    <col min="3919" max="3919" width="11" style="109" customWidth="1"/>
    <col min="3920" max="4143" width="9.140625" style="109"/>
    <col min="4144" max="4144" width="4.140625" style="109" customWidth="1"/>
    <col min="4145" max="4145" width="18.42578125" style="109" customWidth="1"/>
    <col min="4146" max="4146" width="8.28515625" style="109" customWidth="1"/>
    <col min="4147" max="4147" width="0" style="109" hidden="1" customWidth="1"/>
    <col min="4148" max="4148" width="41.85546875" style="109" customWidth="1"/>
    <col min="4149" max="4149" width="16.5703125" style="109" customWidth="1"/>
    <col min="4150" max="4150" width="5.5703125" style="109" customWidth="1"/>
    <col min="4151" max="4151" width="8.7109375" style="109" customWidth="1"/>
    <col min="4152" max="4152" width="7.85546875" style="109" customWidth="1"/>
    <col min="4153" max="4153" width="8" style="109" customWidth="1"/>
    <col min="4154" max="4154" width="8.42578125" style="109" customWidth="1"/>
    <col min="4155" max="4155" width="6.140625" style="109" customWidth="1"/>
    <col min="4156" max="4156" width="9.42578125" style="109" customWidth="1"/>
    <col min="4157" max="4157" width="7" style="109" customWidth="1"/>
    <col min="4158" max="4158" width="7.42578125" style="109" customWidth="1"/>
    <col min="4159" max="4160" width="9.7109375" style="109" customWidth="1"/>
    <col min="4161" max="4161" width="9.85546875" style="109" customWidth="1"/>
    <col min="4162" max="4162" width="8.7109375" style="109" customWidth="1"/>
    <col min="4163" max="4163" width="0" style="109" hidden="1" customWidth="1"/>
    <col min="4164" max="4164" width="11" style="109" customWidth="1"/>
    <col min="4165" max="4165" width="0" style="109" hidden="1" customWidth="1"/>
    <col min="4166" max="4166" width="10.42578125" style="109" customWidth="1"/>
    <col min="4167" max="4167" width="0" style="109" hidden="1" customWidth="1"/>
    <col min="4168" max="4168" width="9.7109375" style="109" customWidth="1"/>
    <col min="4169" max="4169" width="0" style="109" hidden="1" customWidth="1"/>
    <col min="4170" max="4170" width="9.140625" style="109"/>
    <col min="4171" max="4172" width="11.7109375" style="109" customWidth="1"/>
    <col min="4173" max="4173" width="9.28515625" style="109" customWidth="1"/>
    <col min="4174" max="4174" width="8.28515625" style="109" customWidth="1"/>
    <col min="4175" max="4175" width="11" style="109" customWidth="1"/>
    <col min="4176" max="4399" width="9.140625" style="109"/>
    <col min="4400" max="4400" width="4.140625" style="109" customWidth="1"/>
    <col min="4401" max="4401" width="18.42578125" style="109" customWidth="1"/>
    <col min="4402" max="4402" width="8.28515625" style="109" customWidth="1"/>
    <col min="4403" max="4403" width="0" style="109" hidden="1" customWidth="1"/>
    <col min="4404" max="4404" width="41.85546875" style="109" customWidth="1"/>
    <col min="4405" max="4405" width="16.5703125" style="109" customWidth="1"/>
    <col min="4406" max="4406" width="5.5703125" style="109" customWidth="1"/>
    <col min="4407" max="4407" width="8.7109375" style="109" customWidth="1"/>
    <col min="4408" max="4408" width="7.85546875" style="109" customWidth="1"/>
    <col min="4409" max="4409" width="8" style="109" customWidth="1"/>
    <col min="4410" max="4410" width="8.42578125" style="109" customWidth="1"/>
    <col min="4411" max="4411" width="6.140625" style="109" customWidth="1"/>
    <col min="4412" max="4412" width="9.42578125" style="109" customWidth="1"/>
    <col min="4413" max="4413" width="7" style="109" customWidth="1"/>
    <col min="4414" max="4414" width="7.42578125" style="109" customWidth="1"/>
    <col min="4415" max="4416" width="9.7109375" style="109" customWidth="1"/>
    <col min="4417" max="4417" width="9.85546875" style="109" customWidth="1"/>
    <col min="4418" max="4418" width="8.7109375" style="109" customWidth="1"/>
    <col min="4419" max="4419" width="0" style="109" hidden="1" customWidth="1"/>
    <col min="4420" max="4420" width="11" style="109" customWidth="1"/>
    <col min="4421" max="4421" width="0" style="109" hidden="1" customWidth="1"/>
    <col min="4422" max="4422" width="10.42578125" style="109" customWidth="1"/>
    <col min="4423" max="4423" width="0" style="109" hidden="1" customWidth="1"/>
    <col min="4424" max="4424" width="9.7109375" style="109" customWidth="1"/>
    <col min="4425" max="4425" width="0" style="109" hidden="1" customWidth="1"/>
    <col min="4426" max="4426" width="9.140625" style="109"/>
    <col min="4427" max="4428" width="11.7109375" style="109" customWidth="1"/>
    <col min="4429" max="4429" width="9.28515625" style="109" customWidth="1"/>
    <col min="4430" max="4430" width="8.28515625" style="109" customWidth="1"/>
    <col min="4431" max="4431" width="11" style="109" customWidth="1"/>
    <col min="4432" max="4655" width="9.140625" style="109"/>
    <col min="4656" max="4656" width="4.140625" style="109" customWidth="1"/>
    <col min="4657" max="4657" width="18.42578125" style="109" customWidth="1"/>
    <col min="4658" max="4658" width="8.28515625" style="109" customWidth="1"/>
    <col min="4659" max="4659" width="0" style="109" hidden="1" customWidth="1"/>
    <col min="4660" max="4660" width="41.85546875" style="109" customWidth="1"/>
    <col min="4661" max="4661" width="16.5703125" style="109" customWidth="1"/>
    <col min="4662" max="4662" width="5.5703125" style="109" customWidth="1"/>
    <col min="4663" max="4663" width="8.7109375" style="109" customWidth="1"/>
    <col min="4664" max="4664" width="7.85546875" style="109" customWidth="1"/>
    <col min="4665" max="4665" width="8" style="109" customWidth="1"/>
    <col min="4666" max="4666" width="8.42578125" style="109" customWidth="1"/>
    <col min="4667" max="4667" width="6.140625" style="109" customWidth="1"/>
    <col min="4668" max="4668" width="9.42578125" style="109" customWidth="1"/>
    <col min="4669" max="4669" width="7" style="109" customWidth="1"/>
    <col min="4670" max="4670" width="7.42578125" style="109" customWidth="1"/>
    <col min="4671" max="4672" width="9.7109375" style="109" customWidth="1"/>
    <col min="4673" max="4673" width="9.85546875" style="109" customWidth="1"/>
    <col min="4674" max="4674" width="8.7109375" style="109" customWidth="1"/>
    <col min="4675" max="4675" width="0" style="109" hidden="1" customWidth="1"/>
    <col min="4676" max="4676" width="11" style="109" customWidth="1"/>
    <col min="4677" max="4677" width="0" style="109" hidden="1" customWidth="1"/>
    <col min="4678" max="4678" width="10.42578125" style="109" customWidth="1"/>
    <col min="4679" max="4679" width="0" style="109" hidden="1" customWidth="1"/>
    <col min="4680" max="4680" width="9.7109375" style="109" customWidth="1"/>
    <col min="4681" max="4681" width="0" style="109" hidden="1" customWidth="1"/>
    <col min="4682" max="4682" width="9.140625" style="109"/>
    <col min="4683" max="4684" width="11.7109375" style="109" customWidth="1"/>
    <col min="4685" max="4685" width="9.28515625" style="109" customWidth="1"/>
    <col min="4686" max="4686" width="8.28515625" style="109" customWidth="1"/>
    <col min="4687" max="4687" width="11" style="109" customWidth="1"/>
    <col min="4688" max="4911" width="9.140625" style="109"/>
    <col min="4912" max="4912" width="4.140625" style="109" customWidth="1"/>
    <col min="4913" max="4913" width="18.42578125" style="109" customWidth="1"/>
    <col min="4914" max="4914" width="8.28515625" style="109" customWidth="1"/>
    <col min="4915" max="4915" width="0" style="109" hidden="1" customWidth="1"/>
    <col min="4916" max="4916" width="41.85546875" style="109" customWidth="1"/>
    <col min="4917" max="4917" width="16.5703125" style="109" customWidth="1"/>
    <col min="4918" max="4918" width="5.5703125" style="109" customWidth="1"/>
    <col min="4919" max="4919" width="8.7109375" style="109" customWidth="1"/>
    <col min="4920" max="4920" width="7.85546875" style="109" customWidth="1"/>
    <col min="4921" max="4921" width="8" style="109" customWidth="1"/>
    <col min="4922" max="4922" width="8.42578125" style="109" customWidth="1"/>
    <col min="4923" max="4923" width="6.140625" style="109" customWidth="1"/>
    <col min="4924" max="4924" width="9.42578125" style="109" customWidth="1"/>
    <col min="4925" max="4925" width="7" style="109" customWidth="1"/>
    <col min="4926" max="4926" width="7.42578125" style="109" customWidth="1"/>
    <col min="4927" max="4928" width="9.7109375" style="109" customWidth="1"/>
    <col min="4929" max="4929" width="9.85546875" style="109" customWidth="1"/>
    <col min="4930" max="4930" width="8.7109375" style="109" customWidth="1"/>
    <col min="4931" max="4931" width="0" style="109" hidden="1" customWidth="1"/>
    <col min="4932" max="4932" width="11" style="109" customWidth="1"/>
    <col min="4933" max="4933" width="0" style="109" hidden="1" customWidth="1"/>
    <col min="4934" max="4934" width="10.42578125" style="109" customWidth="1"/>
    <col min="4935" max="4935" width="0" style="109" hidden="1" customWidth="1"/>
    <col min="4936" max="4936" width="9.7109375" style="109" customWidth="1"/>
    <col min="4937" max="4937" width="0" style="109" hidden="1" customWidth="1"/>
    <col min="4938" max="4938" width="9.140625" style="109"/>
    <col min="4939" max="4940" width="11.7109375" style="109" customWidth="1"/>
    <col min="4941" max="4941" width="9.28515625" style="109" customWidth="1"/>
    <col min="4942" max="4942" width="8.28515625" style="109" customWidth="1"/>
    <col min="4943" max="4943" width="11" style="109" customWidth="1"/>
    <col min="4944" max="5167" width="9.140625" style="109"/>
    <col min="5168" max="5168" width="4.140625" style="109" customWidth="1"/>
    <col min="5169" max="5169" width="18.42578125" style="109" customWidth="1"/>
    <col min="5170" max="5170" width="8.28515625" style="109" customWidth="1"/>
    <col min="5171" max="5171" width="0" style="109" hidden="1" customWidth="1"/>
    <col min="5172" max="5172" width="41.85546875" style="109" customWidth="1"/>
    <col min="5173" max="5173" width="16.5703125" style="109" customWidth="1"/>
    <col min="5174" max="5174" width="5.5703125" style="109" customWidth="1"/>
    <col min="5175" max="5175" width="8.7109375" style="109" customWidth="1"/>
    <col min="5176" max="5176" width="7.85546875" style="109" customWidth="1"/>
    <col min="5177" max="5177" width="8" style="109" customWidth="1"/>
    <col min="5178" max="5178" width="8.42578125" style="109" customWidth="1"/>
    <col min="5179" max="5179" width="6.140625" style="109" customWidth="1"/>
    <col min="5180" max="5180" width="9.42578125" style="109" customWidth="1"/>
    <col min="5181" max="5181" width="7" style="109" customWidth="1"/>
    <col min="5182" max="5182" width="7.42578125" style="109" customWidth="1"/>
    <col min="5183" max="5184" width="9.7109375" style="109" customWidth="1"/>
    <col min="5185" max="5185" width="9.85546875" style="109" customWidth="1"/>
    <col min="5186" max="5186" width="8.7109375" style="109" customWidth="1"/>
    <col min="5187" max="5187" width="0" style="109" hidden="1" customWidth="1"/>
    <col min="5188" max="5188" width="11" style="109" customWidth="1"/>
    <col min="5189" max="5189" width="0" style="109" hidden="1" customWidth="1"/>
    <col min="5190" max="5190" width="10.42578125" style="109" customWidth="1"/>
    <col min="5191" max="5191" width="0" style="109" hidden="1" customWidth="1"/>
    <col min="5192" max="5192" width="9.7109375" style="109" customWidth="1"/>
    <col min="5193" max="5193" width="0" style="109" hidden="1" customWidth="1"/>
    <col min="5194" max="5194" width="9.140625" style="109"/>
    <col min="5195" max="5196" width="11.7109375" style="109" customWidth="1"/>
    <col min="5197" max="5197" width="9.28515625" style="109" customWidth="1"/>
    <col min="5198" max="5198" width="8.28515625" style="109" customWidth="1"/>
    <col min="5199" max="5199" width="11" style="109" customWidth="1"/>
    <col min="5200" max="5423" width="9.140625" style="109"/>
    <col min="5424" max="5424" width="4.140625" style="109" customWidth="1"/>
    <col min="5425" max="5425" width="18.42578125" style="109" customWidth="1"/>
    <col min="5426" max="5426" width="8.28515625" style="109" customWidth="1"/>
    <col min="5427" max="5427" width="0" style="109" hidden="1" customWidth="1"/>
    <col min="5428" max="5428" width="41.85546875" style="109" customWidth="1"/>
    <col min="5429" max="5429" width="16.5703125" style="109" customWidth="1"/>
    <col min="5430" max="5430" width="5.5703125" style="109" customWidth="1"/>
    <col min="5431" max="5431" width="8.7109375" style="109" customWidth="1"/>
    <col min="5432" max="5432" width="7.85546875" style="109" customWidth="1"/>
    <col min="5433" max="5433" width="8" style="109" customWidth="1"/>
    <col min="5434" max="5434" width="8.42578125" style="109" customWidth="1"/>
    <col min="5435" max="5435" width="6.140625" style="109" customWidth="1"/>
    <col min="5436" max="5436" width="9.42578125" style="109" customWidth="1"/>
    <col min="5437" max="5437" width="7" style="109" customWidth="1"/>
    <col min="5438" max="5438" width="7.42578125" style="109" customWidth="1"/>
    <col min="5439" max="5440" width="9.7109375" style="109" customWidth="1"/>
    <col min="5441" max="5441" width="9.85546875" style="109" customWidth="1"/>
    <col min="5442" max="5442" width="8.7109375" style="109" customWidth="1"/>
    <col min="5443" max="5443" width="0" style="109" hidden="1" customWidth="1"/>
    <col min="5444" max="5444" width="11" style="109" customWidth="1"/>
    <col min="5445" max="5445" width="0" style="109" hidden="1" customWidth="1"/>
    <col min="5446" max="5446" width="10.42578125" style="109" customWidth="1"/>
    <col min="5447" max="5447" width="0" style="109" hidden="1" customWidth="1"/>
    <col min="5448" max="5448" width="9.7109375" style="109" customWidth="1"/>
    <col min="5449" max="5449" width="0" style="109" hidden="1" customWidth="1"/>
    <col min="5450" max="5450" width="9.140625" style="109"/>
    <col min="5451" max="5452" width="11.7109375" style="109" customWidth="1"/>
    <col min="5453" max="5453" width="9.28515625" style="109" customWidth="1"/>
    <col min="5454" max="5454" width="8.28515625" style="109" customWidth="1"/>
    <col min="5455" max="5455" width="11" style="109" customWidth="1"/>
    <col min="5456" max="5679" width="9.140625" style="109"/>
    <col min="5680" max="5680" width="4.140625" style="109" customWidth="1"/>
    <col min="5681" max="5681" width="18.42578125" style="109" customWidth="1"/>
    <col min="5682" max="5682" width="8.28515625" style="109" customWidth="1"/>
    <col min="5683" max="5683" width="0" style="109" hidden="1" customWidth="1"/>
    <col min="5684" max="5684" width="41.85546875" style="109" customWidth="1"/>
    <col min="5685" max="5685" width="16.5703125" style="109" customWidth="1"/>
    <col min="5686" max="5686" width="5.5703125" style="109" customWidth="1"/>
    <col min="5687" max="5687" width="8.7109375" style="109" customWidth="1"/>
    <col min="5688" max="5688" width="7.85546875" style="109" customWidth="1"/>
    <col min="5689" max="5689" width="8" style="109" customWidth="1"/>
    <col min="5690" max="5690" width="8.42578125" style="109" customWidth="1"/>
    <col min="5691" max="5691" width="6.140625" style="109" customWidth="1"/>
    <col min="5692" max="5692" width="9.42578125" style="109" customWidth="1"/>
    <col min="5693" max="5693" width="7" style="109" customWidth="1"/>
    <col min="5694" max="5694" width="7.42578125" style="109" customWidth="1"/>
    <col min="5695" max="5696" width="9.7109375" style="109" customWidth="1"/>
    <col min="5697" max="5697" width="9.85546875" style="109" customWidth="1"/>
    <col min="5698" max="5698" width="8.7109375" style="109" customWidth="1"/>
    <col min="5699" max="5699" width="0" style="109" hidden="1" customWidth="1"/>
    <col min="5700" max="5700" width="11" style="109" customWidth="1"/>
    <col min="5701" max="5701" width="0" style="109" hidden="1" customWidth="1"/>
    <col min="5702" max="5702" width="10.42578125" style="109" customWidth="1"/>
    <col min="5703" max="5703" width="0" style="109" hidden="1" customWidth="1"/>
    <col min="5704" max="5704" width="9.7109375" style="109" customWidth="1"/>
    <col min="5705" max="5705" width="0" style="109" hidden="1" customWidth="1"/>
    <col min="5706" max="5706" width="9.140625" style="109"/>
    <col min="5707" max="5708" width="11.7109375" style="109" customWidth="1"/>
    <col min="5709" max="5709" width="9.28515625" style="109" customWidth="1"/>
    <col min="5710" max="5710" width="8.28515625" style="109" customWidth="1"/>
    <col min="5711" max="5711" width="11" style="109" customWidth="1"/>
    <col min="5712" max="5935" width="9.140625" style="109"/>
    <col min="5936" max="5936" width="4.140625" style="109" customWidth="1"/>
    <col min="5937" max="5937" width="18.42578125" style="109" customWidth="1"/>
    <col min="5938" max="5938" width="8.28515625" style="109" customWidth="1"/>
    <col min="5939" max="5939" width="0" style="109" hidden="1" customWidth="1"/>
    <col min="5940" max="5940" width="41.85546875" style="109" customWidth="1"/>
    <col min="5941" max="5941" width="16.5703125" style="109" customWidth="1"/>
    <col min="5942" max="5942" width="5.5703125" style="109" customWidth="1"/>
    <col min="5943" max="5943" width="8.7109375" style="109" customWidth="1"/>
    <col min="5944" max="5944" width="7.85546875" style="109" customWidth="1"/>
    <col min="5945" max="5945" width="8" style="109" customWidth="1"/>
    <col min="5946" max="5946" width="8.42578125" style="109" customWidth="1"/>
    <col min="5947" max="5947" width="6.140625" style="109" customWidth="1"/>
    <col min="5948" max="5948" width="9.42578125" style="109" customWidth="1"/>
    <col min="5949" max="5949" width="7" style="109" customWidth="1"/>
    <col min="5950" max="5950" width="7.42578125" style="109" customWidth="1"/>
    <col min="5951" max="5952" width="9.7109375" style="109" customWidth="1"/>
    <col min="5953" max="5953" width="9.85546875" style="109" customWidth="1"/>
    <col min="5954" max="5954" width="8.7109375" style="109" customWidth="1"/>
    <col min="5955" max="5955" width="0" style="109" hidden="1" customWidth="1"/>
    <col min="5956" max="5956" width="11" style="109" customWidth="1"/>
    <col min="5957" max="5957" width="0" style="109" hidden="1" customWidth="1"/>
    <col min="5958" max="5958" width="10.42578125" style="109" customWidth="1"/>
    <col min="5959" max="5959" width="0" style="109" hidden="1" customWidth="1"/>
    <col min="5960" max="5960" width="9.7109375" style="109" customWidth="1"/>
    <col min="5961" max="5961" width="0" style="109" hidden="1" customWidth="1"/>
    <col min="5962" max="5962" width="9.140625" style="109"/>
    <col min="5963" max="5964" width="11.7109375" style="109" customWidth="1"/>
    <col min="5965" max="5965" width="9.28515625" style="109" customWidth="1"/>
    <col min="5966" max="5966" width="8.28515625" style="109" customWidth="1"/>
    <col min="5967" max="5967" width="11" style="109" customWidth="1"/>
    <col min="5968" max="6191" width="9.140625" style="109"/>
    <col min="6192" max="6192" width="4.140625" style="109" customWidth="1"/>
    <col min="6193" max="6193" width="18.42578125" style="109" customWidth="1"/>
    <col min="6194" max="6194" width="8.28515625" style="109" customWidth="1"/>
    <col min="6195" max="6195" width="0" style="109" hidden="1" customWidth="1"/>
    <col min="6196" max="6196" width="41.85546875" style="109" customWidth="1"/>
    <col min="6197" max="6197" width="16.5703125" style="109" customWidth="1"/>
    <col min="6198" max="6198" width="5.5703125" style="109" customWidth="1"/>
    <col min="6199" max="6199" width="8.7109375" style="109" customWidth="1"/>
    <col min="6200" max="6200" width="7.85546875" style="109" customWidth="1"/>
    <col min="6201" max="6201" width="8" style="109" customWidth="1"/>
    <col min="6202" max="6202" width="8.42578125" style="109" customWidth="1"/>
    <col min="6203" max="6203" width="6.140625" style="109" customWidth="1"/>
    <col min="6204" max="6204" width="9.42578125" style="109" customWidth="1"/>
    <col min="6205" max="6205" width="7" style="109" customWidth="1"/>
    <col min="6206" max="6206" width="7.42578125" style="109" customWidth="1"/>
    <col min="6207" max="6208" width="9.7109375" style="109" customWidth="1"/>
    <col min="6209" max="6209" width="9.85546875" style="109" customWidth="1"/>
    <col min="6210" max="6210" width="8.7109375" style="109" customWidth="1"/>
    <col min="6211" max="6211" width="0" style="109" hidden="1" customWidth="1"/>
    <col min="6212" max="6212" width="11" style="109" customWidth="1"/>
    <col min="6213" max="6213" width="0" style="109" hidden="1" customWidth="1"/>
    <col min="6214" max="6214" width="10.42578125" style="109" customWidth="1"/>
    <col min="6215" max="6215" width="0" style="109" hidden="1" customWidth="1"/>
    <col min="6216" max="6216" width="9.7109375" style="109" customWidth="1"/>
    <col min="6217" max="6217" width="0" style="109" hidden="1" customWidth="1"/>
    <col min="6218" max="6218" width="9.140625" style="109"/>
    <col min="6219" max="6220" width="11.7109375" style="109" customWidth="1"/>
    <col min="6221" max="6221" width="9.28515625" style="109" customWidth="1"/>
    <col min="6222" max="6222" width="8.28515625" style="109" customWidth="1"/>
    <col min="6223" max="6223" width="11" style="109" customWidth="1"/>
    <col min="6224" max="6447" width="9.140625" style="109"/>
    <col min="6448" max="6448" width="4.140625" style="109" customWidth="1"/>
    <col min="6449" max="6449" width="18.42578125" style="109" customWidth="1"/>
    <col min="6450" max="6450" width="8.28515625" style="109" customWidth="1"/>
    <col min="6451" max="6451" width="0" style="109" hidden="1" customWidth="1"/>
    <col min="6452" max="6452" width="41.85546875" style="109" customWidth="1"/>
    <col min="6453" max="6453" width="16.5703125" style="109" customWidth="1"/>
    <col min="6454" max="6454" width="5.5703125" style="109" customWidth="1"/>
    <col min="6455" max="6455" width="8.7109375" style="109" customWidth="1"/>
    <col min="6456" max="6456" width="7.85546875" style="109" customWidth="1"/>
    <col min="6457" max="6457" width="8" style="109" customWidth="1"/>
    <col min="6458" max="6458" width="8.42578125" style="109" customWidth="1"/>
    <col min="6459" max="6459" width="6.140625" style="109" customWidth="1"/>
    <col min="6460" max="6460" width="9.42578125" style="109" customWidth="1"/>
    <col min="6461" max="6461" width="7" style="109" customWidth="1"/>
    <col min="6462" max="6462" width="7.42578125" style="109" customWidth="1"/>
    <col min="6463" max="6464" width="9.7109375" style="109" customWidth="1"/>
    <col min="6465" max="6465" width="9.85546875" style="109" customWidth="1"/>
    <col min="6466" max="6466" width="8.7109375" style="109" customWidth="1"/>
    <col min="6467" max="6467" width="0" style="109" hidden="1" customWidth="1"/>
    <col min="6468" max="6468" width="11" style="109" customWidth="1"/>
    <col min="6469" max="6469" width="0" style="109" hidden="1" customWidth="1"/>
    <col min="6470" max="6470" width="10.42578125" style="109" customWidth="1"/>
    <col min="6471" max="6471" width="0" style="109" hidden="1" customWidth="1"/>
    <col min="6472" max="6472" width="9.7109375" style="109" customWidth="1"/>
    <col min="6473" max="6473" width="0" style="109" hidden="1" customWidth="1"/>
    <col min="6474" max="6474" width="9.140625" style="109"/>
    <col min="6475" max="6476" width="11.7109375" style="109" customWidth="1"/>
    <col min="6477" max="6477" width="9.28515625" style="109" customWidth="1"/>
    <col min="6478" max="6478" width="8.28515625" style="109" customWidth="1"/>
    <col min="6479" max="6479" width="11" style="109" customWidth="1"/>
    <col min="6480" max="6703" width="9.140625" style="109"/>
    <col min="6704" max="6704" width="4.140625" style="109" customWidth="1"/>
    <col min="6705" max="6705" width="18.42578125" style="109" customWidth="1"/>
    <col min="6706" max="6706" width="8.28515625" style="109" customWidth="1"/>
    <col min="6707" max="6707" width="0" style="109" hidden="1" customWidth="1"/>
    <col min="6708" max="6708" width="41.85546875" style="109" customWidth="1"/>
    <col min="6709" max="6709" width="16.5703125" style="109" customWidth="1"/>
    <col min="6710" max="6710" width="5.5703125" style="109" customWidth="1"/>
    <col min="6711" max="6711" width="8.7109375" style="109" customWidth="1"/>
    <col min="6712" max="6712" width="7.85546875" style="109" customWidth="1"/>
    <col min="6713" max="6713" width="8" style="109" customWidth="1"/>
    <col min="6714" max="6714" width="8.42578125" style="109" customWidth="1"/>
    <col min="6715" max="6715" width="6.140625" style="109" customWidth="1"/>
    <col min="6716" max="6716" width="9.42578125" style="109" customWidth="1"/>
    <col min="6717" max="6717" width="7" style="109" customWidth="1"/>
    <col min="6718" max="6718" width="7.42578125" style="109" customWidth="1"/>
    <col min="6719" max="6720" width="9.7109375" style="109" customWidth="1"/>
    <col min="6721" max="6721" width="9.85546875" style="109" customWidth="1"/>
    <col min="6722" max="6722" width="8.7109375" style="109" customWidth="1"/>
    <col min="6723" max="6723" width="0" style="109" hidden="1" customWidth="1"/>
    <col min="6724" max="6724" width="11" style="109" customWidth="1"/>
    <col min="6725" max="6725" width="0" style="109" hidden="1" customWidth="1"/>
    <col min="6726" max="6726" width="10.42578125" style="109" customWidth="1"/>
    <col min="6727" max="6727" width="0" style="109" hidden="1" customWidth="1"/>
    <col min="6728" max="6728" width="9.7109375" style="109" customWidth="1"/>
    <col min="6729" max="6729" width="0" style="109" hidden="1" customWidth="1"/>
    <col min="6730" max="6730" width="9.140625" style="109"/>
    <col min="6731" max="6732" width="11.7109375" style="109" customWidth="1"/>
    <col min="6733" max="6733" width="9.28515625" style="109" customWidth="1"/>
    <col min="6734" max="6734" width="8.28515625" style="109" customWidth="1"/>
    <col min="6735" max="6735" width="11" style="109" customWidth="1"/>
    <col min="6736" max="6959" width="9.140625" style="109"/>
    <col min="6960" max="6960" width="4.140625" style="109" customWidth="1"/>
    <col min="6961" max="6961" width="18.42578125" style="109" customWidth="1"/>
    <col min="6962" max="6962" width="8.28515625" style="109" customWidth="1"/>
    <col min="6963" max="6963" width="0" style="109" hidden="1" customWidth="1"/>
    <col min="6964" max="6964" width="41.85546875" style="109" customWidth="1"/>
    <col min="6965" max="6965" width="16.5703125" style="109" customWidth="1"/>
    <col min="6966" max="6966" width="5.5703125" style="109" customWidth="1"/>
    <col min="6967" max="6967" width="8.7109375" style="109" customWidth="1"/>
    <col min="6968" max="6968" width="7.85546875" style="109" customWidth="1"/>
    <col min="6969" max="6969" width="8" style="109" customWidth="1"/>
    <col min="6970" max="6970" width="8.42578125" style="109" customWidth="1"/>
    <col min="6971" max="6971" width="6.140625" style="109" customWidth="1"/>
    <col min="6972" max="6972" width="9.42578125" style="109" customWidth="1"/>
    <col min="6973" max="6973" width="7" style="109" customWidth="1"/>
    <col min="6974" max="6974" width="7.42578125" style="109" customWidth="1"/>
    <col min="6975" max="6976" width="9.7109375" style="109" customWidth="1"/>
    <col min="6977" max="6977" width="9.85546875" style="109" customWidth="1"/>
    <col min="6978" max="6978" width="8.7109375" style="109" customWidth="1"/>
    <col min="6979" max="6979" width="0" style="109" hidden="1" customWidth="1"/>
    <col min="6980" max="6980" width="11" style="109" customWidth="1"/>
    <col min="6981" max="6981" width="0" style="109" hidden="1" customWidth="1"/>
    <col min="6982" max="6982" width="10.42578125" style="109" customWidth="1"/>
    <col min="6983" max="6983" width="0" style="109" hidden="1" customWidth="1"/>
    <col min="6984" max="6984" width="9.7109375" style="109" customWidth="1"/>
    <col min="6985" max="6985" width="0" style="109" hidden="1" customWidth="1"/>
    <col min="6986" max="6986" width="9.140625" style="109"/>
    <col min="6987" max="6988" width="11.7109375" style="109" customWidth="1"/>
    <col min="6989" max="6989" width="9.28515625" style="109" customWidth="1"/>
    <col min="6990" max="6990" width="8.28515625" style="109" customWidth="1"/>
    <col min="6991" max="6991" width="11" style="109" customWidth="1"/>
    <col min="6992" max="7215" width="9.140625" style="109"/>
    <col min="7216" max="7216" width="4.140625" style="109" customWidth="1"/>
    <col min="7217" max="7217" width="18.42578125" style="109" customWidth="1"/>
    <col min="7218" max="7218" width="8.28515625" style="109" customWidth="1"/>
    <col min="7219" max="7219" width="0" style="109" hidden="1" customWidth="1"/>
    <col min="7220" max="7220" width="41.85546875" style="109" customWidth="1"/>
    <col min="7221" max="7221" width="16.5703125" style="109" customWidth="1"/>
    <col min="7222" max="7222" width="5.5703125" style="109" customWidth="1"/>
    <col min="7223" max="7223" width="8.7109375" style="109" customWidth="1"/>
    <col min="7224" max="7224" width="7.85546875" style="109" customWidth="1"/>
    <col min="7225" max="7225" width="8" style="109" customWidth="1"/>
    <col min="7226" max="7226" width="8.42578125" style="109" customWidth="1"/>
    <col min="7227" max="7227" width="6.140625" style="109" customWidth="1"/>
    <col min="7228" max="7228" width="9.42578125" style="109" customWidth="1"/>
    <col min="7229" max="7229" width="7" style="109" customWidth="1"/>
    <col min="7230" max="7230" width="7.42578125" style="109" customWidth="1"/>
    <col min="7231" max="7232" width="9.7109375" style="109" customWidth="1"/>
    <col min="7233" max="7233" width="9.85546875" style="109" customWidth="1"/>
    <col min="7234" max="7234" width="8.7109375" style="109" customWidth="1"/>
    <col min="7235" max="7235" width="0" style="109" hidden="1" customWidth="1"/>
    <col min="7236" max="7236" width="11" style="109" customWidth="1"/>
    <col min="7237" max="7237" width="0" style="109" hidden="1" customWidth="1"/>
    <col min="7238" max="7238" width="10.42578125" style="109" customWidth="1"/>
    <col min="7239" max="7239" width="0" style="109" hidden="1" customWidth="1"/>
    <col min="7240" max="7240" width="9.7109375" style="109" customWidth="1"/>
    <col min="7241" max="7241" width="0" style="109" hidden="1" customWidth="1"/>
    <col min="7242" max="7242" width="9.140625" style="109"/>
    <col min="7243" max="7244" width="11.7109375" style="109" customWidth="1"/>
    <col min="7245" max="7245" width="9.28515625" style="109" customWidth="1"/>
    <col min="7246" max="7246" width="8.28515625" style="109" customWidth="1"/>
    <col min="7247" max="7247" width="11" style="109" customWidth="1"/>
    <col min="7248" max="7471" width="9.140625" style="109"/>
    <col min="7472" max="7472" width="4.140625" style="109" customWidth="1"/>
    <col min="7473" max="7473" width="18.42578125" style="109" customWidth="1"/>
    <col min="7474" max="7474" width="8.28515625" style="109" customWidth="1"/>
    <col min="7475" max="7475" width="0" style="109" hidden="1" customWidth="1"/>
    <col min="7476" max="7476" width="41.85546875" style="109" customWidth="1"/>
    <col min="7477" max="7477" width="16.5703125" style="109" customWidth="1"/>
    <col min="7478" max="7478" width="5.5703125" style="109" customWidth="1"/>
    <col min="7479" max="7479" width="8.7109375" style="109" customWidth="1"/>
    <col min="7480" max="7480" width="7.85546875" style="109" customWidth="1"/>
    <col min="7481" max="7481" width="8" style="109" customWidth="1"/>
    <col min="7482" max="7482" width="8.42578125" style="109" customWidth="1"/>
    <col min="7483" max="7483" width="6.140625" style="109" customWidth="1"/>
    <col min="7484" max="7484" width="9.42578125" style="109" customWidth="1"/>
    <col min="7485" max="7485" width="7" style="109" customWidth="1"/>
    <col min="7486" max="7486" width="7.42578125" style="109" customWidth="1"/>
    <col min="7487" max="7488" width="9.7109375" style="109" customWidth="1"/>
    <col min="7489" max="7489" width="9.85546875" style="109" customWidth="1"/>
    <col min="7490" max="7490" width="8.7109375" style="109" customWidth="1"/>
    <col min="7491" max="7491" width="0" style="109" hidden="1" customWidth="1"/>
    <col min="7492" max="7492" width="11" style="109" customWidth="1"/>
    <col min="7493" max="7493" width="0" style="109" hidden="1" customWidth="1"/>
    <col min="7494" max="7494" width="10.42578125" style="109" customWidth="1"/>
    <col min="7495" max="7495" width="0" style="109" hidden="1" customWidth="1"/>
    <col min="7496" max="7496" width="9.7109375" style="109" customWidth="1"/>
    <col min="7497" max="7497" width="0" style="109" hidden="1" customWidth="1"/>
    <col min="7498" max="7498" width="9.140625" style="109"/>
    <col min="7499" max="7500" width="11.7109375" style="109" customWidth="1"/>
    <col min="7501" max="7501" width="9.28515625" style="109" customWidth="1"/>
    <col min="7502" max="7502" width="8.28515625" style="109" customWidth="1"/>
    <col min="7503" max="7503" width="11" style="109" customWidth="1"/>
    <col min="7504" max="7727" width="9.140625" style="109"/>
    <col min="7728" max="7728" width="4.140625" style="109" customWidth="1"/>
    <col min="7729" max="7729" width="18.42578125" style="109" customWidth="1"/>
    <col min="7730" max="7730" width="8.28515625" style="109" customWidth="1"/>
    <col min="7731" max="7731" width="0" style="109" hidden="1" customWidth="1"/>
    <col min="7732" max="7732" width="41.85546875" style="109" customWidth="1"/>
    <col min="7733" max="7733" width="16.5703125" style="109" customWidth="1"/>
    <col min="7734" max="7734" width="5.5703125" style="109" customWidth="1"/>
    <col min="7735" max="7735" width="8.7109375" style="109" customWidth="1"/>
    <col min="7736" max="7736" width="7.85546875" style="109" customWidth="1"/>
    <col min="7737" max="7737" width="8" style="109" customWidth="1"/>
    <col min="7738" max="7738" width="8.42578125" style="109" customWidth="1"/>
    <col min="7739" max="7739" width="6.140625" style="109" customWidth="1"/>
    <col min="7740" max="7740" width="9.42578125" style="109" customWidth="1"/>
    <col min="7741" max="7741" width="7" style="109" customWidth="1"/>
    <col min="7742" max="7742" width="7.42578125" style="109" customWidth="1"/>
    <col min="7743" max="7744" width="9.7109375" style="109" customWidth="1"/>
    <col min="7745" max="7745" width="9.85546875" style="109" customWidth="1"/>
    <col min="7746" max="7746" width="8.7109375" style="109" customWidth="1"/>
    <col min="7747" max="7747" width="0" style="109" hidden="1" customWidth="1"/>
    <col min="7748" max="7748" width="11" style="109" customWidth="1"/>
    <col min="7749" max="7749" width="0" style="109" hidden="1" customWidth="1"/>
    <col min="7750" max="7750" width="10.42578125" style="109" customWidth="1"/>
    <col min="7751" max="7751" width="0" style="109" hidden="1" customWidth="1"/>
    <col min="7752" max="7752" width="9.7109375" style="109" customWidth="1"/>
    <col min="7753" max="7753" width="0" style="109" hidden="1" customWidth="1"/>
    <col min="7754" max="7754" width="9.140625" style="109"/>
    <col min="7755" max="7756" width="11.7109375" style="109" customWidth="1"/>
    <col min="7757" max="7757" width="9.28515625" style="109" customWidth="1"/>
    <col min="7758" max="7758" width="8.28515625" style="109" customWidth="1"/>
    <col min="7759" max="7759" width="11" style="109" customWidth="1"/>
    <col min="7760" max="7983" width="9.140625" style="109"/>
    <col min="7984" max="7984" width="4.140625" style="109" customWidth="1"/>
    <col min="7985" max="7985" width="18.42578125" style="109" customWidth="1"/>
    <col min="7986" max="7986" width="8.28515625" style="109" customWidth="1"/>
    <col min="7987" max="7987" width="0" style="109" hidden="1" customWidth="1"/>
    <col min="7988" max="7988" width="41.85546875" style="109" customWidth="1"/>
    <col min="7989" max="7989" width="16.5703125" style="109" customWidth="1"/>
    <col min="7990" max="7990" width="5.5703125" style="109" customWidth="1"/>
    <col min="7991" max="7991" width="8.7109375" style="109" customWidth="1"/>
    <col min="7992" max="7992" width="7.85546875" style="109" customWidth="1"/>
    <col min="7993" max="7993" width="8" style="109" customWidth="1"/>
    <col min="7994" max="7994" width="8.42578125" style="109" customWidth="1"/>
    <col min="7995" max="7995" width="6.140625" style="109" customWidth="1"/>
    <col min="7996" max="7996" width="9.42578125" style="109" customWidth="1"/>
    <col min="7997" max="7997" width="7" style="109" customWidth="1"/>
    <col min="7998" max="7998" width="7.42578125" style="109" customWidth="1"/>
    <col min="7999" max="8000" width="9.7109375" style="109" customWidth="1"/>
    <col min="8001" max="8001" width="9.85546875" style="109" customWidth="1"/>
    <col min="8002" max="8002" width="8.7109375" style="109" customWidth="1"/>
    <col min="8003" max="8003" width="0" style="109" hidden="1" customWidth="1"/>
    <col min="8004" max="8004" width="11" style="109" customWidth="1"/>
    <col min="8005" max="8005" width="0" style="109" hidden="1" customWidth="1"/>
    <col min="8006" max="8006" width="10.42578125" style="109" customWidth="1"/>
    <col min="8007" max="8007" width="0" style="109" hidden="1" customWidth="1"/>
    <col min="8008" max="8008" width="9.7109375" style="109" customWidth="1"/>
    <col min="8009" max="8009" width="0" style="109" hidden="1" customWidth="1"/>
    <col min="8010" max="8010" width="9.140625" style="109"/>
    <col min="8011" max="8012" width="11.7109375" style="109" customWidth="1"/>
    <col min="8013" max="8013" width="9.28515625" style="109" customWidth="1"/>
    <col min="8014" max="8014" width="8.28515625" style="109" customWidth="1"/>
    <col min="8015" max="8015" width="11" style="109" customWidth="1"/>
    <col min="8016" max="8239" width="9.140625" style="109"/>
    <col min="8240" max="8240" width="4.140625" style="109" customWidth="1"/>
    <col min="8241" max="8241" width="18.42578125" style="109" customWidth="1"/>
    <col min="8242" max="8242" width="8.28515625" style="109" customWidth="1"/>
    <col min="8243" max="8243" width="0" style="109" hidden="1" customWidth="1"/>
    <col min="8244" max="8244" width="41.85546875" style="109" customWidth="1"/>
    <col min="8245" max="8245" width="16.5703125" style="109" customWidth="1"/>
    <col min="8246" max="8246" width="5.5703125" style="109" customWidth="1"/>
    <col min="8247" max="8247" width="8.7109375" style="109" customWidth="1"/>
    <col min="8248" max="8248" width="7.85546875" style="109" customWidth="1"/>
    <col min="8249" max="8249" width="8" style="109" customWidth="1"/>
    <col min="8250" max="8250" width="8.42578125" style="109" customWidth="1"/>
    <col min="8251" max="8251" width="6.140625" style="109" customWidth="1"/>
    <col min="8252" max="8252" width="9.42578125" style="109" customWidth="1"/>
    <col min="8253" max="8253" width="7" style="109" customWidth="1"/>
    <col min="8254" max="8254" width="7.42578125" style="109" customWidth="1"/>
    <col min="8255" max="8256" width="9.7109375" style="109" customWidth="1"/>
    <col min="8257" max="8257" width="9.85546875" style="109" customWidth="1"/>
    <col min="8258" max="8258" width="8.7109375" style="109" customWidth="1"/>
    <col min="8259" max="8259" width="0" style="109" hidden="1" customWidth="1"/>
    <col min="8260" max="8260" width="11" style="109" customWidth="1"/>
    <col min="8261" max="8261" width="0" style="109" hidden="1" customWidth="1"/>
    <col min="8262" max="8262" width="10.42578125" style="109" customWidth="1"/>
    <col min="8263" max="8263" width="0" style="109" hidden="1" customWidth="1"/>
    <col min="8264" max="8264" width="9.7109375" style="109" customWidth="1"/>
    <col min="8265" max="8265" width="0" style="109" hidden="1" customWidth="1"/>
    <col min="8266" max="8266" width="9.140625" style="109"/>
    <col min="8267" max="8268" width="11.7109375" style="109" customWidth="1"/>
    <col min="8269" max="8269" width="9.28515625" style="109" customWidth="1"/>
    <col min="8270" max="8270" width="8.28515625" style="109" customWidth="1"/>
    <col min="8271" max="8271" width="11" style="109" customWidth="1"/>
    <col min="8272" max="8495" width="9.140625" style="109"/>
    <col min="8496" max="8496" width="4.140625" style="109" customWidth="1"/>
    <col min="8497" max="8497" width="18.42578125" style="109" customWidth="1"/>
    <col min="8498" max="8498" width="8.28515625" style="109" customWidth="1"/>
    <col min="8499" max="8499" width="0" style="109" hidden="1" customWidth="1"/>
    <col min="8500" max="8500" width="41.85546875" style="109" customWidth="1"/>
    <col min="8501" max="8501" width="16.5703125" style="109" customWidth="1"/>
    <col min="8502" max="8502" width="5.5703125" style="109" customWidth="1"/>
    <col min="8503" max="8503" width="8.7109375" style="109" customWidth="1"/>
    <col min="8504" max="8504" width="7.85546875" style="109" customWidth="1"/>
    <col min="8505" max="8505" width="8" style="109" customWidth="1"/>
    <col min="8506" max="8506" width="8.42578125" style="109" customWidth="1"/>
    <col min="8507" max="8507" width="6.140625" style="109" customWidth="1"/>
    <col min="8508" max="8508" width="9.42578125" style="109" customWidth="1"/>
    <col min="8509" max="8509" width="7" style="109" customWidth="1"/>
    <col min="8510" max="8510" width="7.42578125" style="109" customWidth="1"/>
    <col min="8511" max="8512" width="9.7109375" style="109" customWidth="1"/>
    <col min="8513" max="8513" width="9.85546875" style="109" customWidth="1"/>
    <col min="8514" max="8514" width="8.7109375" style="109" customWidth="1"/>
    <col min="8515" max="8515" width="0" style="109" hidden="1" customWidth="1"/>
    <col min="8516" max="8516" width="11" style="109" customWidth="1"/>
    <col min="8517" max="8517" width="0" style="109" hidden="1" customWidth="1"/>
    <col min="8518" max="8518" width="10.42578125" style="109" customWidth="1"/>
    <col min="8519" max="8519" width="0" style="109" hidden="1" customWidth="1"/>
    <col min="8520" max="8520" width="9.7109375" style="109" customWidth="1"/>
    <col min="8521" max="8521" width="0" style="109" hidden="1" customWidth="1"/>
    <col min="8522" max="8522" width="9.140625" style="109"/>
    <col min="8523" max="8524" width="11.7109375" style="109" customWidth="1"/>
    <col min="8525" max="8525" width="9.28515625" style="109" customWidth="1"/>
    <col min="8526" max="8526" width="8.28515625" style="109" customWidth="1"/>
    <col min="8527" max="8527" width="11" style="109" customWidth="1"/>
    <col min="8528" max="8751" width="9.140625" style="109"/>
    <col min="8752" max="8752" width="4.140625" style="109" customWidth="1"/>
    <col min="8753" max="8753" width="18.42578125" style="109" customWidth="1"/>
    <col min="8754" max="8754" width="8.28515625" style="109" customWidth="1"/>
    <col min="8755" max="8755" width="0" style="109" hidden="1" customWidth="1"/>
    <col min="8756" max="8756" width="41.85546875" style="109" customWidth="1"/>
    <col min="8757" max="8757" width="16.5703125" style="109" customWidth="1"/>
    <col min="8758" max="8758" width="5.5703125" style="109" customWidth="1"/>
    <col min="8759" max="8759" width="8.7109375" style="109" customWidth="1"/>
    <col min="8760" max="8760" width="7.85546875" style="109" customWidth="1"/>
    <col min="8761" max="8761" width="8" style="109" customWidth="1"/>
    <col min="8762" max="8762" width="8.42578125" style="109" customWidth="1"/>
    <col min="8763" max="8763" width="6.140625" style="109" customWidth="1"/>
    <col min="8764" max="8764" width="9.42578125" style="109" customWidth="1"/>
    <col min="8765" max="8765" width="7" style="109" customWidth="1"/>
    <col min="8766" max="8766" width="7.42578125" style="109" customWidth="1"/>
    <col min="8767" max="8768" width="9.7109375" style="109" customWidth="1"/>
    <col min="8769" max="8769" width="9.85546875" style="109" customWidth="1"/>
    <col min="8770" max="8770" width="8.7109375" style="109" customWidth="1"/>
    <col min="8771" max="8771" width="0" style="109" hidden="1" customWidth="1"/>
    <col min="8772" max="8772" width="11" style="109" customWidth="1"/>
    <col min="8773" max="8773" width="0" style="109" hidden="1" customWidth="1"/>
    <col min="8774" max="8774" width="10.42578125" style="109" customWidth="1"/>
    <col min="8775" max="8775" width="0" style="109" hidden="1" customWidth="1"/>
    <col min="8776" max="8776" width="9.7109375" style="109" customWidth="1"/>
    <col min="8777" max="8777" width="0" style="109" hidden="1" customWidth="1"/>
    <col min="8778" max="8778" width="9.140625" style="109"/>
    <col min="8779" max="8780" width="11.7109375" style="109" customWidth="1"/>
    <col min="8781" max="8781" width="9.28515625" style="109" customWidth="1"/>
    <col min="8782" max="8782" width="8.28515625" style="109" customWidth="1"/>
    <col min="8783" max="8783" width="11" style="109" customWidth="1"/>
    <col min="8784" max="9007" width="9.140625" style="109"/>
    <col min="9008" max="9008" width="4.140625" style="109" customWidth="1"/>
    <col min="9009" max="9009" width="18.42578125" style="109" customWidth="1"/>
    <col min="9010" max="9010" width="8.28515625" style="109" customWidth="1"/>
    <col min="9011" max="9011" width="0" style="109" hidden="1" customWidth="1"/>
    <col min="9012" max="9012" width="41.85546875" style="109" customWidth="1"/>
    <col min="9013" max="9013" width="16.5703125" style="109" customWidth="1"/>
    <col min="9014" max="9014" width="5.5703125" style="109" customWidth="1"/>
    <col min="9015" max="9015" width="8.7109375" style="109" customWidth="1"/>
    <col min="9016" max="9016" width="7.85546875" style="109" customWidth="1"/>
    <col min="9017" max="9017" width="8" style="109" customWidth="1"/>
    <col min="9018" max="9018" width="8.42578125" style="109" customWidth="1"/>
    <col min="9019" max="9019" width="6.140625" style="109" customWidth="1"/>
    <col min="9020" max="9020" width="9.42578125" style="109" customWidth="1"/>
    <col min="9021" max="9021" width="7" style="109" customWidth="1"/>
    <col min="9022" max="9022" width="7.42578125" style="109" customWidth="1"/>
    <col min="9023" max="9024" width="9.7109375" style="109" customWidth="1"/>
    <col min="9025" max="9025" width="9.85546875" style="109" customWidth="1"/>
    <col min="9026" max="9026" width="8.7109375" style="109" customWidth="1"/>
    <col min="9027" max="9027" width="0" style="109" hidden="1" customWidth="1"/>
    <col min="9028" max="9028" width="11" style="109" customWidth="1"/>
    <col min="9029" max="9029" width="0" style="109" hidden="1" customWidth="1"/>
    <col min="9030" max="9030" width="10.42578125" style="109" customWidth="1"/>
    <col min="9031" max="9031" width="0" style="109" hidden="1" customWidth="1"/>
    <col min="9032" max="9032" width="9.7109375" style="109" customWidth="1"/>
    <col min="9033" max="9033" width="0" style="109" hidden="1" customWidth="1"/>
    <col min="9034" max="9034" width="9.140625" style="109"/>
    <col min="9035" max="9036" width="11.7109375" style="109" customWidth="1"/>
    <col min="9037" max="9037" width="9.28515625" style="109" customWidth="1"/>
    <col min="9038" max="9038" width="8.28515625" style="109" customWidth="1"/>
    <col min="9039" max="9039" width="11" style="109" customWidth="1"/>
    <col min="9040" max="9263" width="9.140625" style="109"/>
    <col min="9264" max="9264" width="4.140625" style="109" customWidth="1"/>
    <col min="9265" max="9265" width="18.42578125" style="109" customWidth="1"/>
    <col min="9266" max="9266" width="8.28515625" style="109" customWidth="1"/>
    <col min="9267" max="9267" width="0" style="109" hidden="1" customWidth="1"/>
    <col min="9268" max="9268" width="41.85546875" style="109" customWidth="1"/>
    <col min="9269" max="9269" width="16.5703125" style="109" customWidth="1"/>
    <col min="9270" max="9270" width="5.5703125" style="109" customWidth="1"/>
    <col min="9271" max="9271" width="8.7109375" style="109" customWidth="1"/>
    <col min="9272" max="9272" width="7.85546875" style="109" customWidth="1"/>
    <col min="9273" max="9273" width="8" style="109" customWidth="1"/>
    <col min="9274" max="9274" width="8.42578125" style="109" customWidth="1"/>
    <col min="9275" max="9275" width="6.140625" style="109" customWidth="1"/>
    <col min="9276" max="9276" width="9.42578125" style="109" customWidth="1"/>
    <col min="9277" max="9277" width="7" style="109" customWidth="1"/>
    <col min="9278" max="9278" width="7.42578125" style="109" customWidth="1"/>
    <col min="9279" max="9280" width="9.7109375" style="109" customWidth="1"/>
    <col min="9281" max="9281" width="9.85546875" style="109" customWidth="1"/>
    <col min="9282" max="9282" width="8.7109375" style="109" customWidth="1"/>
    <col min="9283" max="9283" width="0" style="109" hidden="1" customWidth="1"/>
    <col min="9284" max="9284" width="11" style="109" customWidth="1"/>
    <col min="9285" max="9285" width="0" style="109" hidden="1" customWidth="1"/>
    <col min="9286" max="9286" width="10.42578125" style="109" customWidth="1"/>
    <col min="9287" max="9287" width="0" style="109" hidden="1" customWidth="1"/>
    <col min="9288" max="9288" width="9.7109375" style="109" customWidth="1"/>
    <col min="9289" max="9289" width="0" style="109" hidden="1" customWidth="1"/>
    <col min="9290" max="9290" width="9.140625" style="109"/>
    <col min="9291" max="9292" width="11.7109375" style="109" customWidth="1"/>
    <col min="9293" max="9293" width="9.28515625" style="109" customWidth="1"/>
    <col min="9294" max="9294" width="8.28515625" style="109" customWidth="1"/>
    <col min="9295" max="9295" width="11" style="109" customWidth="1"/>
    <col min="9296" max="9519" width="9.140625" style="109"/>
    <col min="9520" max="9520" width="4.140625" style="109" customWidth="1"/>
    <col min="9521" max="9521" width="18.42578125" style="109" customWidth="1"/>
    <col min="9522" max="9522" width="8.28515625" style="109" customWidth="1"/>
    <col min="9523" max="9523" width="0" style="109" hidden="1" customWidth="1"/>
    <col min="9524" max="9524" width="41.85546875" style="109" customWidth="1"/>
    <col min="9525" max="9525" width="16.5703125" style="109" customWidth="1"/>
    <col min="9526" max="9526" width="5.5703125" style="109" customWidth="1"/>
    <col min="9527" max="9527" width="8.7109375" style="109" customWidth="1"/>
    <col min="9528" max="9528" width="7.85546875" style="109" customWidth="1"/>
    <col min="9529" max="9529" width="8" style="109" customWidth="1"/>
    <col min="9530" max="9530" width="8.42578125" style="109" customWidth="1"/>
    <col min="9531" max="9531" width="6.140625" style="109" customWidth="1"/>
    <col min="9532" max="9532" width="9.42578125" style="109" customWidth="1"/>
    <col min="9533" max="9533" width="7" style="109" customWidth="1"/>
    <col min="9534" max="9534" width="7.42578125" style="109" customWidth="1"/>
    <col min="9535" max="9536" width="9.7109375" style="109" customWidth="1"/>
    <col min="9537" max="9537" width="9.85546875" style="109" customWidth="1"/>
    <col min="9538" max="9538" width="8.7109375" style="109" customWidth="1"/>
    <col min="9539" max="9539" width="0" style="109" hidden="1" customWidth="1"/>
    <col min="9540" max="9540" width="11" style="109" customWidth="1"/>
    <col min="9541" max="9541" width="0" style="109" hidden="1" customWidth="1"/>
    <col min="9542" max="9542" width="10.42578125" style="109" customWidth="1"/>
    <col min="9543" max="9543" width="0" style="109" hidden="1" customWidth="1"/>
    <col min="9544" max="9544" width="9.7109375" style="109" customWidth="1"/>
    <col min="9545" max="9545" width="0" style="109" hidden="1" customWidth="1"/>
    <col min="9546" max="9546" width="9.140625" style="109"/>
    <col min="9547" max="9548" width="11.7109375" style="109" customWidth="1"/>
    <col min="9549" max="9549" width="9.28515625" style="109" customWidth="1"/>
    <col min="9550" max="9550" width="8.28515625" style="109" customWidth="1"/>
    <col min="9551" max="9551" width="11" style="109" customWidth="1"/>
    <col min="9552" max="9775" width="9.140625" style="109"/>
    <col min="9776" max="9776" width="4.140625" style="109" customWidth="1"/>
    <col min="9777" max="9777" width="18.42578125" style="109" customWidth="1"/>
    <col min="9778" max="9778" width="8.28515625" style="109" customWidth="1"/>
    <col min="9779" max="9779" width="0" style="109" hidden="1" customWidth="1"/>
    <col min="9780" max="9780" width="41.85546875" style="109" customWidth="1"/>
    <col min="9781" max="9781" width="16.5703125" style="109" customWidth="1"/>
    <col min="9782" max="9782" width="5.5703125" style="109" customWidth="1"/>
    <col min="9783" max="9783" width="8.7109375" style="109" customWidth="1"/>
    <col min="9784" max="9784" width="7.85546875" style="109" customWidth="1"/>
    <col min="9785" max="9785" width="8" style="109" customWidth="1"/>
    <col min="9786" max="9786" width="8.42578125" style="109" customWidth="1"/>
    <col min="9787" max="9787" width="6.140625" style="109" customWidth="1"/>
    <col min="9788" max="9788" width="9.42578125" style="109" customWidth="1"/>
    <col min="9789" max="9789" width="7" style="109" customWidth="1"/>
    <col min="9790" max="9790" width="7.42578125" style="109" customWidth="1"/>
    <col min="9791" max="9792" width="9.7109375" style="109" customWidth="1"/>
    <col min="9793" max="9793" width="9.85546875" style="109" customWidth="1"/>
    <col min="9794" max="9794" width="8.7109375" style="109" customWidth="1"/>
    <col min="9795" max="9795" width="0" style="109" hidden="1" customWidth="1"/>
    <col min="9796" max="9796" width="11" style="109" customWidth="1"/>
    <col min="9797" max="9797" width="0" style="109" hidden="1" customWidth="1"/>
    <col min="9798" max="9798" width="10.42578125" style="109" customWidth="1"/>
    <col min="9799" max="9799" width="0" style="109" hidden="1" customWidth="1"/>
    <col min="9800" max="9800" width="9.7109375" style="109" customWidth="1"/>
    <col min="9801" max="9801" width="0" style="109" hidden="1" customWidth="1"/>
    <col min="9802" max="9802" width="9.140625" style="109"/>
    <col min="9803" max="9804" width="11.7109375" style="109" customWidth="1"/>
    <col min="9805" max="9805" width="9.28515625" style="109" customWidth="1"/>
    <col min="9806" max="9806" width="8.28515625" style="109" customWidth="1"/>
    <col min="9807" max="9807" width="11" style="109" customWidth="1"/>
    <col min="9808" max="10031" width="9.140625" style="109"/>
    <col min="10032" max="10032" width="4.140625" style="109" customWidth="1"/>
    <col min="10033" max="10033" width="18.42578125" style="109" customWidth="1"/>
    <col min="10034" max="10034" width="8.28515625" style="109" customWidth="1"/>
    <col min="10035" max="10035" width="0" style="109" hidden="1" customWidth="1"/>
    <col min="10036" max="10036" width="41.85546875" style="109" customWidth="1"/>
    <col min="10037" max="10037" width="16.5703125" style="109" customWidth="1"/>
    <col min="10038" max="10038" width="5.5703125" style="109" customWidth="1"/>
    <col min="10039" max="10039" width="8.7109375" style="109" customWidth="1"/>
    <col min="10040" max="10040" width="7.85546875" style="109" customWidth="1"/>
    <col min="10041" max="10041" width="8" style="109" customWidth="1"/>
    <col min="10042" max="10042" width="8.42578125" style="109" customWidth="1"/>
    <col min="10043" max="10043" width="6.140625" style="109" customWidth="1"/>
    <col min="10044" max="10044" width="9.42578125" style="109" customWidth="1"/>
    <col min="10045" max="10045" width="7" style="109" customWidth="1"/>
    <col min="10046" max="10046" width="7.42578125" style="109" customWidth="1"/>
    <col min="10047" max="10048" width="9.7109375" style="109" customWidth="1"/>
    <col min="10049" max="10049" width="9.85546875" style="109" customWidth="1"/>
    <col min="10050" max="10050" width="8.7109375" style="109" customWidth="1"/>
    <col min="10051" max="10051" width="0" style="109" hidden="1" customWidth="1"/>
    <col min="10052" max="10052" width="11" style="109" customWidth="1"/>
    <col min="10053" max="10053" width="0" style="109" hidden="1" customWidth="1"/>
    <col min="10054" max="10054" width="10.42578125" style="109" customWidth="1"/>
    <col min="10055" max="10055" width="0" style="109" hidden="1" customWidth="1"/>
    <col min="10056" max="10056" width="9.7109375" style="109" customWidth="1"/>
    <col min="10057" max="10057" width="0" style="109" hidden="1" customWidth="1"/>
    <col min="10058" max="10058" width="9.140625" style="109"/>
    <col min="10059" max="10060" width="11.7109375" style="109" customWidth="1"/>
    <col min="10061" max="10061" width="9.28515625" style="109" customWidth="1"/>
    <col min="10062" max="10062" width="8.28515625" style="109" customWidth="1"/>
    <col min="10063" max="10063" width="11" style="109" customWidth="1"/>
    <col min="10064" max="10287" width="9.140625" style="109"/>
    <col min="10288" max="10288" width="4.140625" style="109" customWidth="1"/>
    <col min="10289" max="10289" width="18.42578125" style="109" customWidth="1"/>
    <col min="10290" max="10290" width="8.28515625" style="109" customWidth="1"/>
    <col min="10291" max="10291" width="0" style="109" hidden="1" customWidth="1"/>
    <col min="10292" max="10292" width="41.85546875" style="109" customWidth="1"/>
    <col min="10293" max="10293" width="16.5703125" style="109" customWidth="1"/>
    <col min="10294" max="10294" width="5.5703125" style="109" customWidth="1"/>
    <col min="10295" max="10295" width="8.7109375" style="109" customWidth="1"/>
    <col min="10296" max="10296" width="7.85546875" style="109" customWidth="1"/>
    <col min="10297" max="10297" width="8" style="109" customWidth="1"/>
    <col min="10298" max="10298" width="8.42578125" style="109" customWidth="1"/>
    <col min="10299" max="10299" width="6.140625" style="109" customWidth="1"/>
    <col min="10300" max="10300" width="9.42578125" style="109" customWidth="1"/>
    <col min="10301" max="10301" width="7" style="109" customWidth="1"/>
    <col min="10302" max="10302" width="7.42578125" style="109" customWidth="1"/>
    <col min="10303" max="10304" width="9.7109375" style="109" customWidth="1"/>
    <col min="10305" max="10305" width="9.85546875" style="109" customWidth="1"/>
    <col min="10306" max="10306" width="8.7109375" style="109" customWidth="1"/>
    <col min="10307" max="10307" width="0" style="109" hidden="1" customWidth="1"/>
    <col min="10308" max="10308" width="11" style="109" customWidth="1"/>
    <col min="10309" max="10309" width="0" style="109" hidden="1" customWidth="1"/>
    <col min="10310" max="10310" width="10.42578125" style="109" customWidth="1"/>
    <col min="10311" max="10311" width="0" style="109" hidden="1" customWidth="1"/>
    <col min="10312" max="10312" width="9.7109375" style="109" customWidth="1"/>
    <col min="10313" max="10313" width="0" style="109" hidden="1" customWidth="1"/>
    <col min="10314" max="10314" width="9.140625" style="109"/>
    <col min="10315" max="10316" width="11.7109375" style="109" customWidth="1"/>
    <col min="10317" max="10317" width="9.28515625" style="109" customWidth="1"/>
    <col min="10318" max="10318" width="8.28515625" style="109" customWidth="1"/>
    <col min="10319" max="10319" width="11" style="109" customWidth="1"/>
    <col min="10320" max="10543" width="9.140625" style="109"/>
    <col min="10544" max="10544" width="4.140625" style="109" customWidth="1"/>
    <col min="10545" max="10545" width="18.42578125" style="109" customWidth="1"/>
    <col min="10546" max="10546" width="8.28515625" style="109" customWidth="1"/>
    <col min="10547" max="10547" width="0" style="109" hidden="1" customWidth="1"/>
    <col min="10548" max="10548" width="41.85546875" style="109" customWidth="1"/>
    <col min="10549" max="10549" width="16.5703125" style="109" customWidth="1"/>
    <col min="10550" max="10550" width="5.5703125" style="109" customWidth="1"/>
    <col min="10551" max="10551" width="8.7109375" style="109" customWidth="1"/>
    <col min="10552" max="10552" width="7.85546875" style="109" customWidth="1"/>
    <col min="10553" max="10553" width="8" style="109" customWidth="1"/>
    <col min="10554" max="10554" width="8.42578125" style="109" customWidth="1"/>
    <col min="10555" max="10555" width="6.140625" style="109" customWidth="1"/>
    <col min="10556" max="10556" width="9.42578125" style="109" customWidth="1"/>
    <col min="10557" max="10557" width="7" style="109" customWidth="1"/>
    <col min="10558" max="10558" width="7.42578125" style="109" customWidth="1"/>
    <col min="10559" max="10560" width="9.7109375" style="109" customWidth="1"/>
    <col min="10561" max="10561" width="9.85546875" style="109" customWidth="1"/>
    <col min="10562" max="10562" width="8.7109375" style="109" customWidth="1"/>
    <col min="10563" max="10563" width="0" style="109" hidden="1" customWidth="1"/>
    <col min="10564" max="10564" width="11" style="109" customWidth="1"/>
    <col min="10565" max="10565" width="0" style="109" hidden="1" customWidth="1"/>
    <col min="10566" max="10566" width="10.42578125" style="109" customWidth="1"/>
    <col min="10567" max="10567" width="0" style="109" hidden="1" customWidth="1"/>
    <col min="10568" max="10568" width="9.7109375" style="109" customWidth="1"/>
    <col min="10569" max="10569" width="0" style="109" hidden="1" customWidth="1"/>
    <col min="10570" max="10570" width="9.140625" style="109"/>
    <col min="10571" max="10572" width="11.7109375" style="109" customWidth="1"/>
    <col min="10573" max="10573" width="9.28515625" style="109" customWidth="1"/>
    <col min="10574" max="10574" width="8.28515625" style="109" customWidth="1"/>
    <col min="10575" max="10575" width="11" style="109" customWidth="1"/>
    <col min="10576" max="10799" width="9.140625" style="109"/>
    <col min="10800" max="10800" width="4.140625" style="109" customWidth="1"/>
    <col min="10801" max="10801" width="18.42578125" style="109" customWidth="1"/>
    <col min="10802" max="10802" width="8.28515625" style="109" customWidth="1"/>
    <col min="10803" max="10803" width="0" style="109" hidden="1" customWidth="1"/>
    <col min="10804" max="10804" width="41.85546875" style="109" customWidth="1"/>
    <col min="10805" max="10805" width="16.5703125" style="109" customWidth="1"/>
    <col min="10806" max="10806" width="5.5703125" style="109" customWidth="1"/>
    <col min="10807" max="10807" width="8.7109375" style="109" customWidth="1"/>
    <col min="10808" max="10808" width="7.85546875" style="109" customWidth="1"/>
    <col min="10809" max="10809" width="8" style="109" customWidth="1"/>
    <col min="10810" max="10810" width="8.42578125" style="109" customWidth="1"/>
    <col min="10811" max="10811" width="6.140625" style="109" customWidth="1"/>
    <col min="10812" max="10812" width="9.42578125" style="109" customWidth="1"/>
    <col min="10813" max="10813" width="7" style="109" customWidth="1"/>
    <col min="10814" max="10814" width="7.42578125" style="109" customWidth="1"/>
    <col min="10815" max="10816" width="9.7109375" style="109" customWidth="1"/>
    <col min="10817" max="10817" width="9.85546875" style="109" customWidth="1"/>
    <col min="10818" max="10818" width="8.7109375" style="109" customWidth="1"/>
    <col min="10819" max="10819" width="0" style="109" hidden="1" customWidth="1"/>
    <col min="10820" max="10820" width="11" style="109" customWidth="1"/>
    <col min="10821" max="10821" width="0" style="109" hidden="1" customWidth="1"/>
    <col min="10822" max="10822" width="10.42578125" style="109" customWidth="1"/>
    <col min="10823" max="10823" width="0" style="109" hidden="1" customWidth="1"/>
    <col min="10824" max="10824" width="9.7109375" style="109" customWidth="1"/>
    <col min="10825" max="10825" width="0" style="109" hidden="1" customWidth="1"/>
    <col min="10826" max="10826" width="9.140625" style="109"/>
    <col min="10827" max="10828" width="11.7109375" style="109" customWidth="1"/>
    <col min="10829" max="10829" width="9.28515625" style="109" customWidth="1"/>
    <col min="10830" max="10830" width="8.28515625" style="109" customWidth="1"/>
    <col min="10831" max="10831" width="11" style="109" customWidth="1"/>
    <col min="10832" max="11055" width="9.140625" style="109"/>
    <col min="11056" max="11056" width="4.140625" style="109" customWidth="1"/>
    <col min="11057" max="11057" width="18.42578125" style="109" customWidth="1"/>
    <col min="11058" max="11058" width="8.28515625" style="109" customWidth="1"/>
    <col min="11059" max="11059" width="0" style="109" hidden="1" customWidth="1"/>
    <col min="11060" max="11060" width="41.85546875" style="109" customWidth="1"/>
    <col min="11061" max="11061" width="16.5703125" style="109" customWidth="1"/>
    <col min="11062" max="11062" width="5.5703125" style="109" customWidth="1"/>
    <col min="11063" max="11063" width="8.7109375" style="109" customWidth="1"/>
    <col min="11064" max="11064" width="7.85546875" style="109" customWidth="1"/>
    <col min="11065" max="11065" width="8" style="109" customWidth="1"/>
    <col min="11066" max="11066" width="8.42578125" style="109" customWidth="1"/>
    <col min="11067" max="11067" width="6.140625" style="109" customWidth="1"/>
    <col min="11068" max="11068" width="9.42578125" style="109" customWidth="1"/>
    <col min="11069" max="11069" width="7" style="109" customWidth="1"/>
    <col min="11070" max="11070" width="7.42578125" style="109" customWidth="1"/>
    <col min="11071" max="11072" width="9.7109375" style="109" customWidth="1"/>
    <col min="11073" max="11073" width="9.85546875" style="109" customWidth="1"/>
    <col min="11074" max="11074" width="8.7109375" style="109" customWidth="1"/>
    <col min="11075" max="11075" width="0" style="109" hidden="1" customWidth="1"/>
    <col min="11076" max="11076" width="11" style="109" customWidth="1"/>
    <col min="11077" max="11077" width="0" style="109" hidden="1" customWidth="1"/>
    <col min="11078" max="11078" width="10.42578125" style="109" customWidth="1"/>
    <col min="11079" max="11079" width="0" style="109" hidden="1" customWidth="1"/>
    <col min="11080" max="11080" width="9.7109375" style="109" customWidth="1"/>
    <col min="11081" max="11081" width="0" style="109" hidden="1" customWidth="1"/>
    <col min="11082" max="11082" width="9.140625" style="109"/>
    <col min="11083" max="11084" width="11.7109375" style="109" customWidth="1"/>
    <col min="11085" max="11085" width="9.28515625" style="109" customWidth="1"/>
    <col min="11086" max="11086" width="8.28515625" style="109" customWidth="1"/>
    <col min="11087" max="11087" width="11" style="109" customWidth="1"/>
    <col min="11088" max="11311" width="9.140625" style="109"/>
    <col min="11312" max="11312" width="4.140625" style="109" customWidth="1"/>
    <col min="11313" max="11313" width="18.42578125" style="109" customWidth="1"/>
    <col min="11314" max="11314" width="8.28515625" style="109" customWidth="1"/>
    <col min="11315" max="11315" width="0" style="109" hidden="1" customWidth="1"/>
    <col min="11316" max="11316" width="41.85546875" style="109" customWidth="1"/>
    <col min="11317" max="11317" width="16.5703125" style="109" customWidth="1"/>
    <col min="11318" max="11318" width="5.5703125" style="109" customWidth="1"/>
    <col min="11319" max="11319" width="8.7109375" style="109" customWidth="1"/>
    <col min="11320" max="11320" width="7.85546875" style="109" customWidth="1"/>
    <col min="11321" max="11321" width="8" style="109" customWidth="1"/>
    <col min="11322" max="11322" width="8.42578125" style="109" customWidth="1"/>
    <col min="11323" max="11323" width="6.140625" style="109" customWidth="1"/>
    <col min="11324" max="11324" width="9.42578125" style="109" customWidth="1"/>
    <col min="11325" max="11325" width="7" style="109" customWidth="1"/>
    <col min="11326" max="11326" width="7.42578125" style="109" customWidth="1"/>
    <col min="11327" max="11328" width="9.7109375" style="109" customWidth="1"/>
    <col min="11329" max="11329" width="9.85546875" style="109" customWidth="1"/>
    <col min="11330" max="11330" width="8.7109375" style="109" customWidth="1"/>
    <col min="11331" max="11331" width="0" style="109" hidden="1" customWidth="1"/>
    <col min="11332" max="11332" width="11" style="109" customWidth="1"/>
    <col min="11333" max="11333" width="0" style="109" hidden="1" customWidth="1"/>
    <col min="11334" max="11334" width="10.42578125" style="109" customWidth="1"/>
    <col min="11335" max="11335" width="0" style="109" hidden="1" customWidth="1"/>
    <col min="11336" max="11336" width="9.7109375" style="109" customWidth="1"/>
    <col min="11337" max="11337" width="0" style="109" hidden="1" customWidth="1"/>
    <col min="11338" max="11338" width="9.140625" style="109"/>
    <col min="11339" max="11340" width="11.7109375" style="109" customWidth="1"/>
    <col min="11341" max="11341" width="9.28515625" style="109" customWidth="1"/>
    <col min="11342" max="11342" width="8.28515625" style="109" customWidth="1"/>
    <col min="11343" max="11343" width="11" style="109" customWidth="1"/>
    <col min="11344" max="11567" width="9.140625" style="109"/>
    <col min="11568" max="11568" width="4.140625" style="109" customWidth="1"/>
    <col min="11569" max="11569" width="18.42578125" style="109" customWidth="1"/>
    <col min="11570" max="11570" width="8.28515625" style="109" customWidth="1"/>
    <col min="11571" max="11571" width="0" style="109" hidden="1" customWidth="1"/>
    <col min="11572" max="11572" width="41.85546875" style="109" customWidth="1"/>
    <col min="11573" max="11573" width="16.5703125" style="109" customWidth="1"/>
    <col min="11574" max="11574" width="5.5703125" style="109" customWidth="1"/>
    <col min="11575" max="11575" width="8.7109375" style="109" customWidth="1"/>
    <col min="11576" max="11576" width="7.85546875" style="109" customWidth="1"/>
    <col min="11577" max="11577" width="8" style="109" customWidth="1"/>
    <col min="11578" max="11578" width="8.42578125" style="109" customWidth="1"/>
    <col min="11579" max="11579" width="6.140625" style="109" customWidth="1"/>
    <col min="11580" max="11580" width="9.42578125" style="109" customWidth="1"/>
    <col min="11581" max="11581" width="7" style="109" customWidth="1"/>
    <col min="11582" max="11582" width="7.42578125" style="109" customWidth="1"/>
    <col min="11583" max="11584" width="9.7109375" style="109" customWidth="1"/>
    <col min="11585" max="11585" width="9.85546875" style="109" customWidth="1"/>
    <col min="11586" max="11586" width="8.7109375" style="109" customWidth="1"/>
    <col min="11587" max="11587" width="0" style="109" hidden="1" customWidth="1"/>
    <col min="11588" max="11588" width="11" style="109" customWidth="1"/>
    <col min="11589" max="11589" width="0" style="109" hidden="1" customWidth="1"/>
    <col min="11590" max="11590" width="10.42578125" style="109" customWidth="1"/>
    <col min="11591" max="11591" width="0" style="109" hidden="1" customWidth="1"/>
    <col min="11592" max="11592" width="9.7109375" style="109" customWidth="1"/>
    <col min="11593" max="11593" width="0" style="109" hidden="1" customWidth="1"/>
    <col min="11594" max="11594" width="9.140625" style="109"/>
    <col min="11595" max="11596" width="11.7109375" style="109" customWidth="1"/>
    <col min="11597" max="11597" width="9.28515625" style="109" customWidth="1"/>
    <col min="11598" max="11598" width="8.28515625" style="109" customWidth="1"/>
    <col min="11599" max="11599" width="11" style="109" customWidth="1"/>
    <col min="11600" max="11823" width="9.140625" style="109"/>
    <col min="11824" max="11824" width="4.140625" style="109" customWidth="1"/>
    <col min="11825" max="11825" width="18.42578125" style="109" customWidth="1"/>
    <col min="11826" max="11826" width="8.28515625" style="109" customWidth="1"/>
    <col min="11827" max="11827" width="0" style="109" hidden="1" customWidth="1"/>
    <col min="11828" max="11828" width="41.85546875" style="109" customWidth="1"/>
    <col min="11829" max="11829" width="16.5703125" style="109" customWidth="1"/>
    <col min="11830" max="11830" width="5.5703125" style="109" customWidth="1"/>
    <col min="11831" max="11831" width="8.7109375" style="109" customWidth="1"/>
    <col min="11832" max="11832" width="7.85546875" style="109" customWidth="1"/>
    <col min="11833" max="11833" width="8" style="109" customWidth="1"/>
    <col min="11834" max="11834" width="8.42578125" style="109" customWidth="1"/>
    <col min="11835" max="11835" width="6.140625" style="109" customWidth="1"/>
    <col min="11836" max="11836" width="9.42578125" style="109" customWidth="1"/>
    <col min="11837" max="11837" width="7" style="109" customWidth="1"/>
    <col min="11838" max="11838" width="7.42578125" style="109" customWidth="1"/>
    <col min="11839" max="11840" width="9.7109375" style="109" customWidth="1"/>
    <col min="11841" max="11841" width="9.85546875" style="109" customWidth="1"/>
    <col min="11842" max="11842" width="8.7109375" style="109" customWidth="1"/>
    <col min="11843" max="11843" width="0" style="109" hidden="1" customWidth="1"/>
    <col min="11844" max="11844" width="11" style="109" customWidth="1"/>
    <col min="11845" max="11845" width="0" style="109" hidden="1" customWidth="1"/>
    <col min="11846" max="11846" width="10.42578125" style="109" customWidth="1"/>
    <col min="11847" max="11847" width="0" style="109" hidden="1" customWidth="1"/>
    <col min="11848" max="11848" width="9.7109375" style="109" customWidth="1"/>
    <col min="11849" max="11849" width="0" style="109" hidden="1" customWidth="1"/>
    <col min="11850" max="11850" width="9.140625" style="109"/>
    <col min="11851" max="11852" width="11.7109375" style="109" customWidth="1"/>
    <col min="11853" max="11853" width="9.28515625" style="109" customWidth="1"/>
    <col min="11854" max="11854" width="8.28515625" style="109" customWidth="1"/>
    <col min="11855" max="11855" width="11" style="109" customWidth="1"/>
    <col min="11856" max="12079" width="9.140625" style="109"/>
    <col min="12080" max="12080" width="4.140625" style="109" customWidth="1"/>
    <col min="12081" max="12081" width="18.42578125" style="109" customWidth="1"/>
    <col min="12082" max="12082" width="8.28515625" style="109" customWidth="1"/>
    <col min="12083" max="12083" width="0" style="109" hidden="1" customWidth="1"/>
    <col min="12084" max="12084" width="41.85546875" style="109" customWidth="1"/>
    <col min="12085" max="12085" width="16.5703125" style="109" customWidth="1"/>
    <col min="12086" max="12086" width="5.5703125" style="109" customWidth="1"/>
    <col min="12087" max="12087" width="8.7109375" style="109" customWidth="1"/>
    <col min="12088" max="12088" width="7.85546875" style="109" customWidth="1"/>
    <col min="12089" max="12089" width="8" style="109" customWidth="1"/>
    <col min="12090" max="12090" width="8.42578125" style="109" customWidth="1"/>
    <col min="12091" max="12091" width="6.140625" style="109" customWidth="1"/>
    <col min="12092" max="12092" width="9.42578125" style="109" customWidth="1"/>
    <col min="12093" max="12093" width="7" style="109" customWidth="1"/>
    <col min="12094" max="12094" width="7.42578125" style="109" customWidth="1"/>
    <col min="12095" max="12096" width="9.7109375" style="109" customWidth="1"/>
    <col min="12097" max="12097" width="9.85546875" style="109" customWidth="1"/>
    <col min="12098" max="12098" width="8.7109375" style="109" customWidth="1"/>
    <col min="12099" max="12099" width="0" style="109" hidden="1" customWidth="1"/>
    <col min="12100" max="12100" width="11" style="109" customWidth="1"/>
    <col min="12101" max="12101" width="0" style="109" hidden="1" customWidth="1"/>
    <col min="12102" max="12102" width="10.42578125" style="109" customWidth="1"/>
    <col min="12103" max="12103" width="0" style="109" hidden="1" customWidth="1"/>
    <col min="12104" max="12104" width="9.7109375" style="109" customWidth="1"/>
    <col min="12105" max="12105" width="0" style="109" hidden="1" customWidth="1"/>
    <col min="12106" max="12106" width="9.140625" style="109"/>
    <col min="12107" max="12108" width="11.7109375" style="109" customWidth="1"/>
    <col min="12109" max="12109" width="9.28515625" style="109" customWidth="1"/>
    <col min="12110" max="12110" width="8.28515625" style="109" customWidth="1"/>
    <col min="12111" max="12111" width="11" style="109" customWidth="1"/>
    <col min="12112" max="12335" width="9.140625" style="109"/>
    <col min="12336" max="12336" width="4.140625" style="109" customWidth="1"/>
    <col min="12337" max="12337" width="18.42578125" style="109" customWidth="1"/>
    <col min="12338" max="12338" width="8.28515625" style="109" customWidth="1"/>
    <col min="12339" max="12339" width="0" style="109" hidden="1" customWidth="1"/>
    <col min="12340" max="12340" width="41.85546875" style="109" customWidth="1"/>
    <col min="12341" max="12341" width="16.5703125" style="109" customWidth="1"/>
    <col min="12342" max="12342" width="5.5703125" style="109" customWidth="1"/>
    <col min="12343" max="12343" width="8.7109375" style="109" customWidth="1"/>
    <col min="12344" max="12344" width="7.85546875" style="109" customWidth="1"/>
    <col min="12345" max="12345" width="8" style="109" customWidth="1"/>
    <col min="12346" max="12346" width="8.42578125" style="109" customWidth="1"/>
    <col min="12347" max="12347" width="6.140625" style="109" customWidth="1"/>
    <col min="12348" max="12348" width="9.42578125" style="109" customWidth="1"/>
    <col min="12349" max="12349" width="7" style="109" customWidth="1"/>
    <col min="12350" max="12350" width="7.42578125" style="109" customWidth="1"/>
    <col min="12351" max="12352" width="9.7109375" style="109" customWidth="1"/>
    <col min="12353" max="12353" width="9.85546875" style="109" customWidth="1"/>
    <col min="12354" max="12354" width="8.7109375" style="109" customWidth="1"/>
    <col min="12355" max="12355" width="0" style="109" hidden="1" customWidth="1"/>
    <col min="12356" max="12356" width="11" style="109" customWidth="1"/>
    <col min="12357" max="12357" width="0" style="109" hidden="1" customWidth="1"/>
    <col min="12358" max="12358" width="10.42578125" style="109" customWidth="1"/>
    <col min="12359" max="12359" width="0" style="109" hidden="1" customWidth="1"/>
    <col min="12360" max="12360" width="9.7109375" style="109" customWidth="1"/>
    <col min="12361" max="12361" width="0" style="109" hidden="1" customWidth="1"/>
    <col min="12362" max="12362" width="9.140625" style="109"/>
    <col min="12363" max="12364" width="11.7109375" style="109" customWidth="1"/>
    <col min="12365" max="12365" width="9.28515625" style="109" customWidth="1"/>
    <col min="12366" max="12366" width="8.28515625" style="109" customWidth="1"/>
    <col min="12367" max="12367" width="11" style="109" customWidth="1"/>
    <col min="12368" max="12591" width="9.140625" style="109"/>
    <col min="12592" max="12592" width="4.140625" style="109" customWidth="1"/>
    <col min="12593" max="12593" width="18.42578125" style="109" customWidth="1"/>
    <col min="12594" max="12594" width="8.28515625" style="109" customWidth="1"/>
    <col min="12595" max="12595" width="0" style="109" hidden="1" customWidth="1"/>
    <col min="12596" max="12596" width="41.85546875" style="109" customWidth="1"/>
    <col min="12597" max="12597" width="16.5703125" style="109" customWidth="1"/>
    <col min="12598" max="12598" width="5.5703125" style="109" customWidth="1"/>
    <col min="12599" max="12599" width="8.7109375" style="109" customWidth="1"/>
    <col min="12600" max="12600" width="7.85546875" style="109" customWidth="1"/>
    <col min="12601" max="12601" width="8" style="109" customWidth="1"/>
    <col min="12602" max="12602" width="8.42578125" style="109" customWidth="1"/>
    <col min="12603" max="12603" width="6.140625" style="109" customWidth="1"/>
    <col min="12604" max="12604" width="9.42578125" style="109" customWidth="1"/>
    <col min="12605" max="12605" width="7" style="109" customWidth="1"/>
    <col min="12606" max="12606" width="7.42578125" style="109" customWidth="1"/>
    <col min="12607" max="12608" width="9.7109375" style="109" customWidth="1"/>
    <col min="12609" max="12609" width="9.85546875" style="109" customWidth="1"/>
    <col min="12610" max="12610" width="8.7109375" style="109" customWidth="1"/>
    <col min="12611" max="12611" width="0" style="109" hidden="1" customWidth="1"/>
    <col min="12612" max="12612" width="11" style="109" customWidth="1"/>
    <col min="12613" max="12613" width="0" style="109" hidden="1" customWidth="1"/>
    <col min="12614" max="12614" width="10.42578125" style="109" customWidth="1"/>
    <col min="12615" max="12615" width="0" style="109" hidden="1" customWidth="1"/>
    <col min="12616" max="12616" width="9.7109375" style="109" customWidth="1"/>
    <col min="12617" max="12617" width="0" style="109" hidden="1" customWidth="1"/>
    <col min="12618" max="12618" width="9.140625" style="109"/>
    <col min="12619" max="12620" width="11.7109375" style="109" customWidth="1"/>
    <col min="12621" max="12621" width="9.28515625" style="109" customWidth="1"/>
    <col min="12622" max="12622" width="8.28515625" style="109" customWidth="1"/>
    <col min="12623" max="12623" width="11" style="109" customWidth="1"/>
    <col min="12624" max="12847" width="9.140625" style="109"/>
    <col min="12848" max="12848" width="4.140625" style="109" customWidth="1"/>
    <col min="12849" max="12849" width="18.42578125" style="109" customWidth="1"/>
    <col min="12850" max="12850" width="8.28515625" style="109" customWidth="1"/>
    <col min="12851" max="12851" width="0" style="109" hidden="1" customWidth="1"/>
    <col min="12852" max="12852" width="41.85546875" style="109" customWidth="1"/>
    <col min="12853" max="12853" width="16.5703125" style="109" customWidth="1"/>
    <col min="12854" max="12854" width="5.5703125" style="109" customWidth="1"/>
    <col min="12855" max="12855" width="8.7109375" style="109" customWidth="1"/>
    <col min="12856" max="12856" width="7.85546875" style="109" customWidth="1"/>
    <col min="12857" max="12857" width="8" style="109" customWidth="1"/>
    <col min="12858" max="12858" width="8.42578125" style="109" customWidth="1"/>
    <col min="12859" max="12859" width="6.140625" style="109" customWidth="1"/>
    <col min="12860" max="12860" width="9.42578125" style="109" customWidth="1"/>
    <col min="12861" max="12861" width="7" style="109" customWidth="1"/>
    <col min="12862" max="12862" width="7.42578125" style="109" customWidth="1"/>
    <col min="12863" max="12864" width="9.7109375" style="109" customWidth="1"/>
    <col min="12865" max="12865" width="9.85546875" style="109" customWidth="1"/>
    <col min="12866" max="12866" width="8.7109375" style="109" customWidth="1"/>
    <col min="12867" max="12867" width="0" style="109" hidden="1" customWidth="1"/>
    <col min="12868" max="12868" width="11" style="109" customWidth="1"/>
    <col min="12869" max="12869" width="0" style="109" hidden="1" customWidth="1"/>
    <col min="12870" max="12870" width="10.42578125" style="109" customWidth="1"/>
    <col min="12871" max="12871" width="0" style="109" hidden="1" customWidth="1"/>
    <col min="12872" max="12872" width="9.7109375" style="109" customWidth="1"/>
    <col min="12873" max="12873" width="0" style="109" hidden="1" customWidth="1"/>
    <col min="12874" max="12874" width="9.140625" style="109"/>
    <col min="12875" max="12876" width="11.7109375" style="109" customWidth="1"/>
    <col min="12877" max="12877" width="9.28515625" style="109" customWidth="1"/>
    <col min="12878" max="12878" width="8.28515625" style="109" customWidth="1"/>
    <col min="12879" max="12879" width="11" style="109" customWidth="1"/>
    <col min="12880" max="13103" width="9.140625" style="109"/>
    <col min="13104" max="13104" width="4.140625" style="109" customWidth="1"/>
    <col min="13105" max="13105" width="18.42578125" style="109" customWidth="1"/>
    <col min="13106" max="13106" width="8.28515625" style="109" customWidth="1"/>
    <col min="13107" max="13107" width="0" style="109" hidden="1" customWidth="1"/>
    <col min="13108" max="13108" width="41.85546875" style="109" customWidth="1"/>
    <col min="13109" max="13109" width="16.5703125" style="109" customWidth="1"/>
    <col min="13110" max="13110" width="5.5703125" style="109" customWidth="1"/>
    <col min="13111" max="13111" width="8.7109375" style="109" customWidth="1"/>
    <col min="13112" max="13112" width="7.85546875" style="109" customWidth="1"/>
    <col min="13113" max="13113" width="8" style="109" customWidth="1"/>
    <col min="13114" max="13114" width="8.42578125" style="109" customWidth="1"/>
    <col min="13115" max="13115" width="6.140625" style="109" customWidth="1"/>
    <col min="13116" max="13116" width="9.42578125" style="109" customWidth="1"/>
    <col min="13117" max="13117" width="7" style="109" customWidth="1"/>
    <col min="13118" max="13118" width="7.42578125" style="109" customWidth="1"/>
    <col min="13119" max="13120" width="9.7109375" style="109" customWidth="1"/>
    <col min="13121" max="13121" width="9.85546875" style="109" customWidth="1"/>
    <col min="13122" max="13122" width="8.7109375" style="109" customWidth="1"/>
    <col min="13123" max="13123" width="0" style="109" hidden="1" customWidth="1"/>
    <col min="13124" max="13124" width="11" style="109" customWidth="1"/>
    <col min="13125" max="13125" width="0" style="109" hidden="1" customWidth="1"/>
    <col min="13126" max="13126" width="10.42578125" style="109" customWidth="1"/>
    <col min="13127" max="13127" width="0" style="109" hidden="1" customWidth="1"/>
    <col min="13128" max="13128" width="9.7109375" style="109" customWidth="1"/>
    <col min="13129" max="13129" width="0" style="109" hidden="1" customWidth="1"/>
    <col min="13130" max="13130" width="9.140625" style="109"/>
    <col min="13131" max="13132" width="11.7109375" style="109" customWidth="1"/>
    <col min="13133" max="13133" width="9.28515625" style="109" customWidth="1"/>
    <col min="13134" max="13134" width="8.28515625" style="109" customWidth="1"/>
    <col min="13135" max="13135" width="11" style="109" customWidth="1"/>
    <col min="13136" max="13359" width="9.140625" style="109"/>
    <col min="13360" max="13360" width="4.140625" style="109" customWidth="1"/>
    <col min="13361" max="13361" width="18.42578125" style="109" customWidth="1"/>
    <col min="13362" max="13362" width="8.28515625" style="109" customWidth="1"/>
    <col min="13363" max="13363" width="0" style="109" hidden="1" customWidth="1"/>
    <col min="13364" max="13364" width="41.85546875" style="109" customWidth="1"/>
    <col min="13365" max="13365" width="16.5703125" style="109" customWidth="1"/>
    <col min="13366" max="13366" width="5.5703125" style="109" customWidth="1"/>
    <col min="13367" max="13367" width="8.7109375" style="109" customWidth="1"/>
    <col min="13368" max="13368" width="7.85546875" style="109" customWidth="1"/>
    <col min="13369" max="13369" width="8" style="109" customWidth="1"/>
    <col min="13370" max="13370" width="8.42578125" style="109" customWidth="1"/>
    <col min="13371" max="13371" width="6.140625" style="109" customWidth="1"/>
    <col min="13372" max="13372" width="9.42578125" style="109" customWidth="1"/>
    <col min="13373" max="13373" width="7" style="109" customWidth="1"/>
    <col min="13374" max="13374" width="7.42578125" style="109" customWidth="1"/>
    <col min="13375" max="13376" width="9.7109375" style="109" customWidth="1"/>
    <col min="13377" max="13377" width="9.85546875" style="109" customWidth="1"/>
    <col min="13378" max="13378" width="8.7109375" style="109" customWidth="1"/>
    <col min="13379" max="13379" width="0" style="109" hidden="1" customWidth="1"/>
    <col min="13380" max="13380" width="11" style="109" customWidth="1"/>
    <col min="13381" max="13381" width="0" style="109" hidden="1" customWidth="1"/>
    <col min="13382" max="13382" width="10.42578125" style="109" customWidth="1"/>
    <col min="13383" max="13383" width="0" style="109" hidden="1" customWidth="1"/>
    <col min="13384" max="13384" width="9.7109375" style="109" customWidth="1"/>
    <col min="13385" max="13385" width="0" style="109" hidden="1" customWidth="1"/>
    <col min="13386" max="13386" width="9.140625" style="109"/>
    <col min="13387" max="13388" width="11.7109375" style="109" customWidth="1"/>
    <col min="13389" max="13389" width="9.28515625" style="109" customWidth="1"/>
    <col min="13390" max="13390" width="8.28515625" style="109" customWidth="1"/>
    <col min="13391" max="13391" width="11" style="109" customWidth="1"/>
    <col min="13392" max="13615" width="9.140625" style="109"/>
    <col min="13616" max="13616" width="4.140625" style="109" customWidth="1"/>
    <col min="13617" max="13617" width="18.42578125" style="109" customWidth="1"/>
    <col min="13618" max="13618" width="8.28515625" style="109" customWidth="1"/>
    <col min="13619" max="13619" width="0" style="109" hidden="1" customWidth="1"/>
    <col min="13620" max="13620" width="41.85546875" style="109" customWidth="1"/>
    <col min="13621" max="13621" width="16.5703125" style="109" customWidth="1"/>
    <col min="13622" max="13622" width="5.5703125" style="109" customWidth="1"/>
    <col min="13623" max="13623" width="8.7109375" style="109" customWidth="1"/>
    <col min="13624" max="13624" width="7.85546875" style="109" customWidth="1"/>
    <col min="13625" max="13625" width="8" style="109" customWidth="1"/>
    <col min="13626" max="13626" width="8.42578125" style="109" customWidth="1"/>
    <col min="13627" max="13627" width="6.140625" style="109" customWidth="1"/>
    <col min="13628" max="13628" width="9.42578125" style="109" customWidth="1"/>
    <col min="13629" max="13629" width="7" style="109" customWidth="1"/>
    <col min="13630" max="13630" width="7.42578125" style="109" customWidth="1"/>
    <col min="13631" max="13632" width="9.7109375" style="109" customWidth="1"/>
    <col min="13633" max="13633" width="9.85546875" style="109" customWidth="1"/>
    <col min="13634" max="13634" width="8.7109375" style="109" customWidth="1"/>
    <col min="13635" max="13635" width="0" style="109" hidden="1" customWidth="1"/>
    <col min="13636" max="13636" width="11" style="109" customWidth="1"/>
    <col min="13637" max="13637" width="0" style="109" hidden="1" customWidth="1"/>
    <col min="13638" max="13638" width="10.42578125" style="109" customWidth="1"/>
    <col min="13639" max="13639" width="0" style="109" hidden="1" customWidth="1"/>
    <col min="13640" max="13640" width="9.7109375" style="109" customWidth="1"/>
    <col min="13641" max="13641" width="0" style="109" hidden="1" customWidth="1"/>
    <col min="13642" max="13642" width="9.140625" style="109"/>
    <col min="13643" max="13644" width="11.7109375" style="109" customWidth="1"/>
    <col min="13645" max="13645" width="9.28515625" style="109" customWidth="1"/>
    <col min="13646" max="13646" width="8.28515625" style="109" customWidth="1"/>
    <col min="13647" max="13647" width="11" style="109" customWidth="1"/>
    <col min="13648" max="13871" width="9.140625" style="109"/>
    <col min="13872" max="13872" width="4.140625" style="109" customWidth="1"/>
    <col min="13873" max="13873" width="18.42578125" style="109" customWidth="1"/>
    <col min="13874" max="13874" width="8.28515625" style="109" customWidth="1"/>
    <col min="13875" max="13875" width="0" style="109" hidden="1" customWidth="1"/>
    <col min="13876" max="13876" width="41.85546875" style="109" customWidth="1"/>
    <col min="13877" max="13877" width="16.5703125" style="109" customWidth="1"/>
    <col min="13878" max="13878" width="5.5703125" style="109" customWidth="1"/>
    <col min="13879" max="13879" width="8.7109375" style="109" customWidth="1"/>
    <col min="13880" max="13880" width="7.85546875" style="109" customWidth="1"/>
    <col min="13881" max="13881" width="8" style="109" customWidth="1"/>
    <col min="13882" max="13882" width="8.42578125" style="109" customWidth="1"/>
    <col min="13883" max="13883" width="6.140625" style="109" customWidth="1"/>
    <col min="13884" max="13884" width="9.42578125" style="109" customWidth="1"/>
    <col min="13885" max="13885" width="7" style="109" customWidth="1"/>
    <col min="13886" max="13886" width="7.42578125" style="109" customWidth="1"/>
    <col min="13887" max="13888" width="9.7109375" style="109" customWidth="1"/>
    <col min="13889" max="13889" width="9.85546875" style="109" customWidth="1"/>
    <col min="13890" max="13890" width="8.7109375" style="109" customWidth="1"/>
    <col min="13891" max="13891" width="0" style="109" hidden="1" customWidth="1"/>
    <col min="13892" max="13892" width="11" style="109" customWidth="1"/>
    <col min="13893" max="13893" width="0" style="109" hidden="1" customWidth="1"/>
    <col min="13894" max="13894" width="10.42578125" style="109" customWidth="1"/>
    <col min="13895" max="13895" width="0" style="109" hidden="1" customWidth="1"/>
    <col min="13896" max="13896" width="9.7109375" style="109" customWidth="1"/>
    <col min="13897" max="13897" width="0" style="109" hidden="1" customWidth="1"/>
    <col min="13898" max="13898" width="9.140625" style="109"/>
    <col min="13899" max="13900" width="11.7109375" style="109" customWidth="1"/>
    <col min="13901" max="13901" width="9.28515625" style="109" customWidth="1"/>
    <col min="13902" max="13902" width="8.28515625" style="109" customWidth="1"/>
    <col min="13903" max="13903" width="11" style="109" customWidth="1"/>
    <col min="13904" max="14127" width="9.140625" style="109"/>
    <col min="14128" max="14128" width="4.140625" style="109" customWidth="1"/>
    <col min="14129" max="14129" width="18.42578125" style="109" customWidth="1"/>
    <col min="14130" max="14130" width="8.28515625" style="109" customWidth="1"/>
    <col min="14131" max="14131" width="0" style="109" hidden="1" customWidth="1"/>
    <col min="14132" max="14132" width="41.85546875" style="109" customWidth="1"/>
    <col min="14133" max="14133" width="16.5703125" style="109" customWidth="1"/>
    <col min="14134" max="14134" width="5.5703125" style="109" customWidth="1"/>
    <col min="14135" max="14135" width="8.7109375" style="109" customWidth="1"/>
    <col min="14136" max="14136" width="7.85546875" style="109" customWidth="1"/>
    <col min="14137" max="14137" width="8" style="109" customWidth="1"/>
    <col min="14138" max="14138" width="8.42578125" style="109" customWidth="1"/>
    <col min="14139" max="14139" width="6.140625" style="109" customWidth="1"/>
    <col min="14140" max="14140" width="9.42578125" style="109" customWidth="1"/>
    <col min="14141" max="14141" width="7" style="109" customWidth="1"/>
    <col min="14142" max="14142" width="7.42578125" style="109" customWidth="1"/>
    <col min="14143" max="14144" width="9.7109375" style="109" customWidth="1"/>
    <col min="14145" max="14145" width="9.85546875" style="109" customWidth="1"/>
    <col min="14146" max="14146" width="8.7109375" style="109" customWidth="1"/>
    <col min="14147" max="14147" width="0" style="109" hidden="1" customWidth="1"/>
    <col min="14148" max="14148" width="11" style="109" customWidth="1"/>
    <col min="14149" max="14149" width="0" style="109" hidden="1" customWidth="1"/>
    <col min="14150" max="14150" width="10.42578125" style="109" customWidth="1"/>
    <col min="14151" max="14151" width="0" style="109" hidden="1" customWidth="1"/>
    <col min="14152" max="14152" width="9.7109375" style="109" customWidth="1"/>
    <col min="14153" max="14153" width="0" style="109" hidden="1" customWidth="1"/>
    <col min="14154" max="14154" width="9.140625" style="109"/>
    <col min="14155" max="14156" width="11.7109375" style="109" customWidth="1"/>
    <col min="14157" max="14157" width="9.28515625" style="109" customWidth="1"/>
    <col min="14158" max="14158" width="8.28515625" style="109" customWidth="1"/>
    <col min="14159" max="14159" width="11" style="109" customWidth="1"/>
    <col min="14160" max="14383" width="9.140625" style="109"/>
    <col min="14384" max="14384" width="4.140625" style="109" customWidth="1"/>
    <col min="14385" max="14385" width="18.42578125" style="109" customWidth="1"/>
    <col min="14386" max="14386" width="8.28515625" style="109" customWidth="1"/>
    <col min="14387" max="14387" width="0" style="109" hidden="1" customWidth="1"/>
    <col min="14388" max="14388" width="41.85546875" style="109" customWidth="1"/>
    <col min="14389" max="14389" width="16.5703125" style="109" customWidth="1"/>
    <col min="14390" max="14390" width="5.5703125" style="109" customWidth="1"/>
    <col min="14391" max="14391" width="8.7109375" style="109" customWidth="1"/>
    <col min="14392" max="14392" width="7.85546875" style="109" customWidth="1"/>
    <col min="14393" max="14393" width="8" style="109" customWidth="1"/>
    <col min="14394" max="14394" width="8.42578125" style="109" customWidth="1"/>
    <col min="14395" max="14395" width="6.140625" style="109" customWidth="1"/>
    <col min="14396" max="14396" width="9.42578125" style="109" customWidth="1"/>
    <col min="14397" max="14397" width="7" style="109" customWidth="1"/>
    <col min="14398" max="14398" width="7.42578125" style="109" customWidth="1"/>
    <col min="14399" max="14400" width="9.7109375" style="109" customWidth="1"/>
    <col min="14401" max="14401" width="9.85546875" style="109" customWidth="1"/>
    <col min="14402" max="14402" width="8.7109375" style="109" customWidth="1"/>
    <col min="14403" max="14403" width="0" style="109" hidden="1" customWidth="1"/>
    <col min="14404" max="14404" width="11" style="109" customWidth="1"/>
    <col min="14405" max="14405" width="0" style="109" hidden="1" customWidth="1"/>
    <col min="14406" max="14406" width="10.42578125" style="109" customWidth="1"/>
    <col min="14407" max="14407" width="0" style="109" hidden="1" customWidth="1"/>
    <col min="14408" max="14408" width="9.7109375" style="109" customWidth="1"/>
    <col min="14409" max="14409" width="0" style="109" hidden="1" customWidth="1"/>
    <col min="14410" max="14410" width="9.140625" style="109"/>
    <col min="14411" max="14412" width="11.7109375" style="109" customWidth="1"/>
    <col min="14413" max="14413" width="9.28515625" style="109" customWidth="1"/>
    <col min="14414" max="14414" width="8.28515625" style="109" customWidth="1"/>
    <col min="14415" max="14415" width="11" style="109" customWidth="1"/>
    <col min="14416" max="14639" width="9.140625" style="109"/>
    <col min="14640" max="14640" width="4.140625" style="109" customWidth="1"/>
    <col min="14641" max="14641" width="18.42578125" style="109" customWidth="1"/>
    <col min="14642" max="14642" width="8.28515625" style="109" customWidth="1"/>
    <col min="14643" max="14643" width="0" style="109" hidden="1" customWidth="1"/>
    <col min="14644" max="14644" width="41.85546875" style="109" customWidth="1"/>
    <col min="14645" max="14645" width="16.5703125" style="109" customWidth="1"/>
    <col min="14646" max="14646" width="5.5703125" style="109" customWidth="1"/>
    <col min="14647" max="14647" width="8.7109375" style="109" customWidth="1"/>
    <col min="14648" max="14648" width="7.85546875" style="109" customWidth="1"/>
    <col min="14649" max="14649" width="8" style="109" customWidth="1"/>
    <col min="14650" max="14650" width="8.42578125" style="109" customWidth="1"/>
    <col min="14651" max="14651" width="6.140625" style="109" customWidth="1"/>
    <col min="14652" max="14652" width="9.42578125" style="109" customWidth="1"/>
    <col min="14653" max="14653" width="7" style="109" customWidth="1"/>
    <col min="14654" max="14654" width="7.42578125" style="109" customWidth="1"/>
    <col min="14655" max="14656" width="9.7109375" style="109" customWidth="1"/>
    <col min="14657" max="14657" width="9.85546875" style="109" customWidth="1"/>
    <col min="14658" max="14658" width="8.7109375" style="109" customWidth="1"/>
    <col min="14659" max="14659" width="0" style="109" hidden="1" customWidth="1"/>
    <col min="14660" max="14660" width="11" style="109" customWidth="1"/>
    <col min="14661" max="14661" width="0" style="109" hidden="1" customWidth="1"/>
    <col min="14662" max="14662" width="10.42578125" style="109" customWidth="1"/>
    <col min="14663" max="14663" width="0" style="109" hidden="1" customWidth="1"/>
    <col min="14664" max="14664" width="9.7109375" style="109" customWidth="1"/>
    <col min="14665" max="14665" width="0" style="109" hidden="1" customWidth="1"/>
    <col min="14666" max="14666" width="9.140625" style="109"/>
    <col min="14667" max="14668" width="11.7109375" style="109" customWidth="1"/>
    <col min="14669" max="14669" width="9.28515625" style="109" customWidth="1"/>
    <col min="14670" max="14670" width="8.28515625" style="109" customWidth="1"/>
    <col min="14671" max="14671" width="11" style="109" customWidth="1"/>
    <col min="14672" max="14895" width="9.140625" style="109"/>
    <col min="14896" max="14896" width="4.140625" style="109" customWidth="1"/>
    <col min="14897" max="14897" width="18.42578125" style="109" customWidth="1"/>
    <col min="14898" max="14898" width="8.28515625" style="109" customWidth="1"/>
    <col min="14899" max="14899" width="0" style="109" hidden="1" customWidth="1"/>
    <col min="14900" max="14900" width="41.85546875" style="109" customWidth="1"/>
    <col min="14901" max="14901" width="16.5703125" style="109" customWidth="1"/>
    <col min="14902" max="14902" width="5.5703125" style="109" customWidth="1"/>
    <col min="14903" max="14903" width="8.7109375" style="109" customWidth="1"/>
    <col min="14904" max="14904" width="7.85546875" style="109" customWidth="1"/>
    <col min="14905" max="14905" width="8" style="109" customWidth="1"/>
    <col min="14906" max="14906" width="8.42578125" style="109" customWidth="1"/>
    <col min="14907" max="14907" width="6.140625" style="109" customWidth="1"/>
    <col min="14908" max="14908" width="9.42578125" style="109" customWidth="1"/>
    <col min="14909" max="14909" width="7" style="109" customWidth="1"/>
    <col min="14910" max="14910" width="7.42578125" style="109" customWidth="1"/>
    <col min="14911" max="14912" width="9.7109375" style="109" customWidth="1"/>
    <col min="14913" max="14913" width="9.85546875" style="109" customWidth="1"/>
    <col min="14914" max="14914" width="8.7109375" style="109" customWidth="1"/>
    <col min="14915" max="14915" width="0" style="109" hidden="1" customWidth="1"/>
    <col min="14916" max="14916" width="11" style="109" customWidth="1"/>
    <col min="14917" max="14917" width="0" style="109" hidden="1" customWidth="1"/>
    <col min="14918" max="14918" width="10.42578125" style="109" customWidth="1"/>
    <col min="14919" max="14919" width="0" style="109" hidden="1" customWidth="1"/>
    <col min="14920" max="14920" width="9.7109375" style="109" customWidth="1"/>
    <col min="14921" max="14921" width="0" style="109" hidden="1" customWidth="1"/>
    <col min="14922" max="14922" width="9.140625" style="109"/>
    <col min="14923" max="14924" width="11.7109375" style="109" customWidth="1"/>
    <col min="14925" max="14925" width="9.28515625" style="109" customWidth="1"/>
    <col min="14926" max="14926" width="8.28515625" style="109" customWidth="1"/>
    <col min="14927" max="14927" width="11" style="109" customWidth="1"/>
    <col min="14928" max="15151" width="9.140625" style="109"/>
    <col min="15152" max="15152" width="4.140625" style="109" customWidth="1"/>
    <col min="15153" max="15153" width="18.42578125" style="109" customWidth="1"/>
    <col min="15154" max="15154" width="8.28515625" style="109" customWidth="1"/>
    <col min="15155" max="15155" width="0" style="109" hidden="1" customWidth="1"/>
    <col min="15156" max="15156" width="41.85546875" style="109" customWidth="1"/>
    <col min="15157" max="15157" width="16.5703125" style="109" customWidth="1"/>
    <col min="15158" max="15158" width="5.5703125" style="109" customWidth="1"/>
    <col min="15159" max="15159" width="8.7109375" style="109" customWidth="1"/>
    <col min="15160" max="15160" width="7.85546875" style="109" customWidth="1"/>
    <col min="15161" max="15161" width="8" style="109" customWidth="1"/>
    <col min="15162" max="15162" width="8.42578125" style="109" customWidth="1"/>
    <col min="15163" max="15163" width="6.140625" style="109" customWidth="1"/>
    <col min="15164" max="15164" width="9.42578125" style="109" customWidth="1"/>
    <col min="15165" max="15165" width="7" style="109" customWidth="1"/>
    <col min="15166" max="15166" width="7.42578125" style="109" customWidth="1"/>
    <col min="15167" max="15168" width="9.7109375" style="109" customWidth="1"/>
    <col min="15169" max="15169" width="9.85546875" style="109" customWidth="1"/>
    <col min="15170" max="15170" width="8.7109375" style="109" customWidth="1"/>
    <col min="15171" max="15171" width="0" style="109" hidden="1" customWidth="1"/>
    <col min="15172" max="15172" width="11" style="109" customWidth="1"/>
    <col min="15173" max="15173" width="0" style="109" hidden="1" customWidth="1"/>
    <col min="15174" max="15174" width="10.42578125" style="109" customWidth="1"/>
    <col min="15175" max="15175" width="0" style="109" hidden="1" customWidth="1"/>
    <col min="15176" max="15176" width="9.7109375" style="109" customWidth="1"/>
    <col min="15177" max="15177" width="0" style="109" hidden="1" customWidth="1"/>
    <col min="15178" max="15178" width="9.140625" style="109"/>
    <col min="15179" max="15180" width="11.7109375" style="109" customWidth="1"/>
    <col min="15181" max="15181" width="9.28515625" style="109" customWidth="1"/>
    <col min="15182" max="15182" width="8.28515625" style="109" customWidth="1"/>
    <col min="15183" max="15183" width="11" style="109" customWidth="1"/>
    <col min="15184" max="15407" width="9.140625" style="109"/>
    <col min="15408" max="15408" width="4.140625" style="109" customWidth="1"/>
    <col min="15409" max="15409" width="18.42578125" style="109" customWidth="1"/>
    <col min="15410" max="15410" width="8.28515625" style="109" customWidth="1"/>
    <col min="15411" max="15411" width="0" style="109" hidden="1" customWidth="1"/>
    <col min="15412" max="15412" width="41.85546875" style="109" customWidth="1"/>
    <col min="15413" max="15413" width="16.5703125" style="109" customWidth="1"/>
    <col min="15414" max="15414" width="5.5703125" style="109" customWidth="1"/>
    <col min="15415" max="15415" width="8.7109375" style="109" customWidth="1"/>
    <col min="15416" max="15416" width="7.85546875" style="109" customWidth="1"/>
    <col min="15417" max="15417" width="8" style="109" customWidth="1"/>
    <col min="15418" max="15418" width="8.42578125" style="109" customWidth="1"/>
    <col min="15419" max="15419" width="6.140625" style="109" customWidth="1"/>
    <col min="15420" max="15420" width="9.42578125" style="109" customWidth="1"/>
    <col min="15421" max="15421" width="7" style="109" customWidth="1"/>
    <col min="15422" max="15422" width="7.42578125" style="109" customWidth="1"/>
    <col min="15423" max="15424" width="9.7109375" style="109" customWidth="1"/>
    <col min="15425" max="15425" width="9.85546875" style="109" customWidth="1"/>
    <col min="15426" max="15426" width="8.7109375" style="109" customWidth="1"/>
    <col min="15427" max="15427" width="0" style="109" hidden="1" customWidth="1"/>
    <col min="15428" max="15428" width="11" style="109" customWidth="1"/>
    <col min="15429" max="15429" width="0" style="109" hidden="1" customWidth="1"/>
    <col min="15430" max="15430" width="10.42578125" style="109" customWidth="1"/>
    <col min="15431" max="15431" width="0" style="109" hidden="1" customWidth="1"/>
    <col min="15432" max="15432" width="9.7109375" style="109" customWidth="1"/>
    <col min="15433" max="15433" width="0" style="109" hidden="1" customWidth="1"/>
    <col min="15434" max="15434" width="9.140625" style="109"/>
    <col min="15435" max="15436" width="11.7109375" style="109" customWidth="1"/>
    <col min="15437" max="15437" width="9.28515625" style="109" customWidth="1"/>
    <col min="15438" max="15438" width="8.28515625" style="109" customWidth="1"/>
    <col min="15439" max="15439" width="11" style="109" customWidth="1"/>
    <col min="15440" max="15663" width="9.140625" style="109"/>
    <col min="15664" max="15664" width="4.140625" style="109" customWidth="1"/>
    <col min="15665" max="15665" width="18.42578125" style="109" customWidth="1"/>
    <col min="15666" max="15666" width="8.28515625" style="109" customWidth="1"/>
    <col min="15667" max="15667" width="0" style="109" hidden="1" customWidth="1"/>
    <col min="15668" max="15668" width="41.85546875" style="109" customWidth="1"/>
    <col min="15669" max="15669" width="16.5703125" style="109" customWidth="1"/>
    <col min="15670" max="15670" width="5.5703125" style="109" customWidth="1"/>
    <col min="15671" max="15671" width="8.7109375" style="109" customWidth="1"/>
    <col min="15672" max="15672" width="7.85546875" style="109" customWidth="1"/>
    <col min="15673" max="15673" width="8" style="109" customWidth="1"/>
    <col min="15674" max="15674" width="8.42578125" style="109" customWidth="1"/>
    <col min="15675" max="15675" width="6.140625" style="109" customWidth="1"/>
    <col min="15676" max="15676" width="9.42578125" style="109" customWidth="1"/>
    <col min="15677" max="15677" width="7" style="109" customWidth="1"/>
    <col min="15678" max="15678" width="7.42578125" style="109" customWidth="1"/>
    <col min="15679" max="15680" width="9.7109375" style="109" customWidth="1"/>
    <col min="15681" max="15681" width="9.85546875" style="109" customWidth="1"/>
    <col min="15682" max="15682" width="8.7109375" style="109" customWidth="1"/>
    <col min="15683" max="15683" width="0" style="109" hidden="1" customWidth="1"/>
    <col min="15684" max="15684" width="11" style="109" customWidth="1"/>
    <col min="15685" max="15685" width="0" style="109" hidden="1" customWidth="1"/>
    <col min="15686" max="15686" width="10.42578125" style="109" customWidth="1"/>
    <col min="15687" max="15687" width="0" style="109" hidden="1" customWidth="1"/>
    <col min="15688" max="15688" width="9.7109375" style="109" customWidth="1"/>
    <col min="15689" max="15689" width="0" style="109" hidden="1" customWidth="1"/>
    <col min="15690" max="15690" width="9.140625" style="109"/>
    <col min="15691" max="15692" width="11.7109375" style="109" customWidth="1"/>
    <col min="15693" max="15693" width="9.28515625" style="109" customWidth="1"/>
    <col min="15694" max="15694" width="8.28515625" style="109" customWidth="1"/>
    <col min="15695" max="15695" width="11" style="109" customWidth="1"/>
    <col min="15696" max="15919" width="9.140625" style="109"/>
    <col min="15920" max="15920" width="4.140625" style="109" customWidth="1"/>
    <col min="15921" max="15921" width="18.42578125" style="109" customWidth="1"/>
    <col min="15922" max="15922" width="8.28515625" style="109" customWidth="1"/>
    <col min="15923" max="15923" width="0" style="109" hidden="1" customWidth="1"/>
    <col min="15924" max="15924" width="41.85546875" style="109" customWidth="1"/>
    <col min="15925" max="15925" width="16.5703125" style="109" customWidth="1"/>
    <col min="15926" max="15926" width="5.5703125" style="109" customWidth="1"/>
    <col min="15927" max="15927" width="8.7109375" style="109" customWidth="1"/>
    <col min="15928" max="15928" width="7.85546875" style="109" customWidth="1"/>
    <col min="15929" max="15929" width="8" style="109" customWidth="1"/>
    <col min="15930" max="15930" width="8.42578125" style="109" customWidth="1"/>
    <col min="15931" max="15931" width="6.140625" style="109" customWidth="1"/>
    <col min="15932" max="15932" width="9.42578125" style="109" customWidth="1"/>
    <col min="15933" max="15933" width="7" style="109" customWidth="1"/>
    <col min="15934" max="15934" width="7.42578125" style="109" customWidth="1"/>
    <col min="15935" max="15936" width="9.7109375" style="109" customWidth="1"/>
    <col min="15937" max="15937" width="9.85546875" style="109" customWidth="1"/>
    <col min="15938" max="15938" width="8.7109375" style="109" customWidth="1"/>
    <col min="15939" max="15939" width="0" style="109" hidden="1" customWidth="1"/>
    <col min="15940" max="15940" width="11" style="109" customWidth="1"/>
    <col min="15941" max="15941" width="0" style="109" hidden="1" customWidth="1"/>
    <col min="15942" max="15942" width="10.42578125" style="109" customWidth="1"/>
    <col min="15943" max="15943" width="0" style="109" hidden="1" customWidth="1"/>
    <col min="15944" max="15944" width="9.7109375" style="109" customWidth="1"/>
    <col min="15945" max="15945" width="0" style="109" hidden="1" customWidth="1"/>
    <col min="15946" max="15946" width="9.140625" style="109"/>
    <col min="15947" max="15948" width="11.7109375" style="109" customWidth="1"/>
    <col min="15949" max="15949" width="9.28515625" style="109" customWidth="1"/>
    <col min="15950" max="15950" width="8.28515625" style="109" customWidth="1"/>
    <col min="15951" max="15951" width="11" style="109" customWidth="1"/>
    <col min="15952" max="16175" width="9.140625" style="109"/>
    <col min="16176" max="16176" width="4.140625" style="109" customWidth="1"/>
    <col min="16177" max="16177" width="18.42578125" style="109" customWidth="1"/>
    <col min="16178" max="16178" width="8.28515625" style="109" customWidth="1"/>
    <col min="16179" max="16179" width="0" style="109" hidden="1" customWidth="1"/>
    <col min="16180" max="16180" width="41.85546875" style="109" customWidth="1"/>
    <col min="16181" max="16181" width="16.5703125" style="109" customWidth="1"/>
    <col min="16182" max="16182" width="5.5703125" style="109" customWidth="1"/>
    <col min="16183" max="16183" width="8.7109375" style="109" customWidth="1"/>
    <col min="16184" max="16184" width="7.85546875" style="109" customWidth="1"/>
    <col min="16185" max="16185" width="8" style="109" customWidth="1"/>
    <col min="16186" max="16186" width="8.42578125" style="109" customWidth="1"/>
    <col min="16187" max="16187" width="6.140625" style="109" customWidth="1"/>
    <col min="16188" max="16188" width="9.42578125" style="109" customWidth="1"/>
    <col min="16189" max="16189" width="7" style="109" customWidth="1"/>
    <col min="16190" max="16190" width="7.42578125" style="109" customWidth="1"/>
    <col min="16191" max="16192" width="9.7109375" style="109" customWidth="1"/>
    <col min="16193" max="16193" width="9.85546875" style="109" customWidth="1"/>
    <col min="16194" max="16194" width="8.7109375" style="109" customWidth="1"/>
    <col min="16195" max="16195" width="0" style="109" hidden="1" customWidth="1"/>
    <col min="16196" max="16196" width="11" style="109" customWidth="1"/>
    <col min="16197" max="16197" width="0" style="109" hidden="1" customWidth="1"/>
    <col min="16198" max="16198" width="10.42578125" style="109" customWidth="1"/>
    <col min="16199" max="16199" width="0" style="109" hidden="1" customWidth="1"/>
    <col min="16200" max="16200" width="9.7109375" style="109" customWidth="1"/>
    <col min="16201" max="16201" width="0" style="109" hidden="1" customWidth="1"/>
    <col min="16202" max="16202" width="9.140625" style="109"/>
    <col min="16203" max="16204" width="11.7109375" style="109" customWidth="1"/>
    <col min="16205" max="16205" width="9.28515625" style="109" customWidth="1"/>
    <col min="16206" max="16206" width="8.28515625" style="109" customWidth="1"/>
    <col min="16207" max="16207" width="11" style="109" customWidth="1"/>
    <col min="16208" max="16384" width="9.140625" style="109"/>
  </cols>
  <sheetData>
    <row r="1" spans="1:116" s="96" customFormat="1" ht="38.25" x14ac:dyDescent="0.25">
      <c r="A1" s="338" t="s">
        <v>362</v>
      </c>
      <c r="B1" s="339" t="s">
        <v>363</v>
      </c>
      <c r="C1" s="340" t="s">
        <v>364</v>
      </c>
      <c r="D1" s="338" t="s">
        <v>365</v>
      </c>
      <c r="E1" s="338" t="s">
        <v>366</v>
      </c>
      <c r="F1" s="341" t="s">
        <v>367</v>
      </c>
      <c r="G1" s="342" t="s">
        <v>368</v>
      </c>
      <c r="H1" s="343" t="s">
        <v>369</v>
      </c>
      <c r="I1" s="91" t="s">
        <v>370</v>
      </c>
      <c r="J1" s="91" t="s">
        <v>371</v>
      </c>
      <c r="K1" s="91" t="s">
        <v>372</v>
      </c>
      <c r="L1" s="91" t="s">
        <v>373</v>
      </c>
      <c r="M1" s="92" t="s">
        <v>374</v>
      </c>
      <c r="N1" s="91" t="s">
        <v>375</v>
      </c>
      <c r="O1" s="91" t="s">
        <v>376</v>
      </c>
      <c r="P1" s="93" t="s">
        <v>377</v>
      </c>
      <c r="Q1" s="93" t="s">
        <v>378</v>
      </c>
      <c r="R1" s="91" t="s">
        <v>379</v>
      </c>
      <c r="S1" s="91" t="s">
        <v>380</v>
      </c>
      <c r="T1" s="94" t="s">
        <v>381</v>
      </c>
      <c r="U1" s="94" t="s">
        <v>382</v>
      </c>
      <c r="V1" s="95" t="s">
        <v>374</v>
      </c>
      <c r="W1" s="384" t="s">
        <v>629</v>
      </c>
      <c r="X1" s="384" t="s">
        <v>370</v>
      </c>
      <c r="Y1" s="384" t="s">
        <v>371</v>
      </c>
      <c r="Z1" s="384" t="s">
        <v>372</v>
      </c>
      <c r="AA1" s="384" t="s">
        <v>373</v>
      </c>
      <c r="AB1" s="378"/>
      <c r="AC1" s="359" t="s">
        <v>365</v>
      </c>
      <c r="AD1" s="360" t="s">
        <v>366</v>
      </c>
      <c r="AE1" s="334" t="s">
        <v>552</v>
      </c>
      <c r="AF1" s="334" t="s">
        <v>551</v>
      </c>
      <c r="AG1" s="334" t="s">
        <v>553</v>
      </c>
      <c r="AH1" s="334" t="s">
        <v>551</v>
      </c>
      <c r="AI1" s="334" t="s">
        <v>554</v>
      </c>
      <c r="AJ1" s="334" t="s">
        <v>551</v>
      </c>
      <c r="AK1" s="334" t="s">
        <v>555</v>
      </c>
      <c r="AL1" s="334" t="s">
        <v>551</v>
      </c>
      <c r="AM1" s="334" t="s">
        <v>556</v>
      </c>
      <c r="AN1" s="334" t="s">
        <v>551</v>
      </c>
      <c r="AO1" s="334" t="s">
        <v>557</v>
      </c>
      <c r="AP1" s="334" t="s">
        <v>551</v>
      </c>
      <c r="AQ1" s="334" t="s">
        <v>558</v>
      </c>
      <c r="AR1" s="334" t="s">
        <v>551</v>
      </c>
      <c r="AS1" s="334" t="s">
        <v>559</v>
      </c>
      <c r="AT1" s="334" t="s">
        <v>551</v>
      </c>
      <c r="AU1" s="334" t="s">
        <v>560</v>
      </c>
      <c r="AV1" s="334" t="s">
        <v>551</v>
      </c>
      <c r="AW1" s="334" t="s">
        <v>561</v>
      </c>
      <c r="AX1" s="334" t="s">
        <v>551</v>
      </c>
      <c r="AY1" s="348" t="s">
        <v>592</v>
      </c>
      <c r="AZ1" s="335" t="s">
        <v>562</v>
      </c>
      <c r="BA1" s="335" t="s">
        <v>551</v>
      </c>
      <c r="BB1" s="335" t="s">
        <v>563</v>
      </c>
      <c r="BC1" s="335" t="s">
        <v>551</v>
      </c>
      <c r="BD1" s="335" t="s">
        <v>564</v>
      </c>
      <c r="BE1" s="335" t="s">
        <v>551</v>
      </c>
      <c r="BF1" s="335" t="s">
        <v>565</v>
      </c>
      <c r="BG1" s="335" t="s">
        <v>551</v>
      </c>
      <c r="BH1" s="335" t="s">
        <v>566</v>
      </c>
      <c r="BI1" s="335" t="s">
        <v>551</v>
      </c>
      <c r="BJ1" s="335" t="s">
        <v>567</v>
      </c>
      <c r="BK1" s="335" t="s">
        <v>551</v>
      </c>
      <c r="BL1" s="335" t="s">
        <v>568</v>
      </c>
      <c r="BM1" s="335" t="s">
        <v>551</v>
      </c>
      <c r="BN1" s="335" t="s">
        <v>569</v>
      </c>
      <c r="BO1" s="335" t="s">
        <v>551</v>
      </c>
      <c r="BP1" s="335" t="s">
        <v>570</v>
      </c>
      <c r="BQ1" s="335" t="s">
        <v>551</v>
      </c>
      <c r="BR1" s="335" t="s">
        <v>571</v>
      </c>
      <c r="BS1" s="335" t="s">
        <v>551</v>
      </c>
      <c r="BT1" s="349" t="s">
        <v>593</v>
      </c>
      <c r="BU1" s="336" t="s">
        <v>572</v>
      </c>
      <c r="BV1" s="336" t="s">
        <v>551</v>
      </c>
      <c r="BW1" s="336" t="s">
        <v>573</v>
      </c>
      <c r="BX1" s="336" t="s">
        <v>551</v>
      </c>
      <c r="BY1" s="336" t="s">
        <v>574</v>
      </c>
      <c r="BZ1" s="336" t="s">
        <v>551</v>
      </c>
      <c r="CA1" s="336" t="s">
        <v>575</v>
      </c>
      <c r="CB1" s="336" t="s">
        <v>551</v>
      </c>
      <c r="CC1" s="336" t="s">
        <v>576</v>
      </c>
      <c r="CD1" s="336" t="s">
        <v>551</v>
      </c>
      <c r="CE1" s="336" t="s">
        <v>577</v>
      </c>
      <c r="CF1" s="336" t="s">
        <v>551</v>
      </c>
      <c r="CG1" s="336" t="s">
        <v>578</v>
      </c>
      <c r="CH1" s="336" t="s">
        <v>551</v>
      </c>
      <c r="CI1" s="336" t="s">
        <v>579</v>
      </c>
      <c r="CJ1" s="336" t="s">
        <v>551</v>
      </c>
      <c r="CK1" s="336" t="s">
        <v>580</v>
      </c>
      <c r="CL1" s="336" t="s">
        <v>551</v>
      </c>
      <c r="CM1" s="336" t="s">
        <v>581</v>
      </c>
      <c r="CN1" s="336" t="s">
        <v>551</v>
      </c>
      <c r="CO1" s="353" t="s">
        <v>594</v>
      </c>
      <c r="CP1" s="337" t="s">
        <v>582</v>
      </c>
      <c r="CQ1" s="337" t="s">
        <v>551</v>
      </c>
      <c r="CR1" s="337" t="s">
        <v>583</v>
      </c>
      <c r="CS1" s="337" t="s">
        <v>551</v>
      </c>
      <c r="CT1" s="337" t="s">
        <v>584</v>
      </c>
      <c r="CU1" s="337" t="s">
        <v>551</v>
      </c>
      <c r="CV1" s="337" t="s">
        <v>585</v>
      </c>
      <c r="CW1" s="337" t="s">
        <v>551</v>
      </c>
      <c r="CX1" s="337" t="s">
        <v>586</v>
      </c>
      <c r="CY1" s="337" t="s">
        <v>551</v>
      </c>
      <c r="CZ1" s="337" t="s">
        <v>587</v>
      </c>
      <c r="DA1" s="337" t="s">
        <v>551</v>
      </c>
      <c r="DB1" s="337" t="s">
        <v>588</v>
      </c>
      <c r="DC1" s="337" t="s">
        <v>551</v>
      </c>
      <c r="DD1" s="337" t="s">
        <v>589</v>
      </c>
      <c r="DE1" s="337" t="s">
        <v>551</v>
      </c>
      <c r="DF1" s="337" t="s">
        <v>590</v>
      </c>
      <c r="DG1" s="337" t="s">
        <v>551</v>
      </c>
      <c r="DH1" s="337" t="s">
        <v>591</v>
      </c>
      <c r="DI1" s="337" t="s">
        <v>551</v>
      </c>
      <c r="DJ1" s="350" t="s">
        <v>595</v>
      </c>
      <c r="DK1" s="356" t="s">
        <v>374</v>
      </c>
      <c r="DL1" s="329"/>
    </row>
    <row r="2" spans="1:116" ht="26.25" thickBot="1" x14ac:dyDescent="0.3">
      <c r="A2" s="97">
        <v>1</v>
      </c>
      <c r="B2" s="98" t="str">
        <f>'[1]danh sach'!B11</f>
        <v>Ngô Hoàng</v>
      </c>
      <c r="C2" s="99" t="str">
        <f>'[1]danh sach'!C11</f>
        <v xml:space="preserve">Anh </v>
      </c>
      <c r="D2" s="100" t="s">
        <v>383</v>
      </c>
      <c r="E2" s="368" t="s">
        <v>384</v>
      </c>
      <c r="F2" s="101">
        <v>2</v>
      </c>
      <c r="G2" s="369">
        <v>30</v>
      </c>
      <c r="H2" s="102"/>
      <c r="I2" s="103"/>
      <c r="J2" s="103"/>
      <c r="K2" s="103">
        <v>30</v>
      </c>
      <c r="L2" s="103"/>
      <c r="M2" s="104">
        <f>SUM(I2:L2)</f>
        <v>30</v>
      </c>
      <c r="N2" s="105">
        <v>80000</v>
      </c>
      <c r="O2" s="105">
        <v>60000</v>
      </c>
      <c r="P2" s="106">
        <f t="shared" ref="P2:P12" si="0">I2*$N$2</f>
        <v>0</v>
      </c>
      <c r="Q2" s="106">
        <f t="shared" ref="Q2:Q12" si="1">J2*$O$2</f>
        <v>0</v>
      </c>
      <c r="R2" s="105">
        <v>70000</v>
      </c>
      <c r="S2" s="105">
        <v>55000</v>
      </c>
      <c r="T2" s="107">
        <f t="shared" ref="T2:T9" si="2">K2*$R$2</f>
        <v>2100000</v>
      </c>
      <c r="U2" s="107">
        <f t="shared" ref="U2:U12" si="3">L2*$S$2</f>
        <v>0</v>
      </c>
      <c r="V2" s="108">
        <f t="shared" ref="V2:V12" si="4">SUM(P2:Q2,T2:U2)</f>
        <v>2100000</v>
      </c>
      <c r="W2" s="385" t="s">
        <v>603</v>
      </c>
      <c r="X2" s="385"/>
      <c r="Y2" s="385"/>
      <c r="Z2" s="385">
        <v>30</v>
      </c>
      <c r="AA2" s="385"/>
      <c r="AB2" s="383" t="str">
        <f>D2&amp;"- lớp "&amp;E2&amp;" - "&amp;G2&amp;" tiết"</f>
        <v>Trang bị điện - lớp 17T4-ĐĐT1 - 30 tiết</v>
      </c>
      <c r="AC2" s="361" t="str">
        <f>D2</f>
        <v xml:space="preserve">Trang bị điện </v>
      </c>
      <c r="AD2" s="362" t="str">
        <f>E2</f>
        <v>17T4-ĐĐT1</v>
      </c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  <c r="AU2" s="332"/>
      <c r="AV2" s="332"/>
      <c r="AW2" s="332"/>
      <c r="AX2" s="332"/>
      <c r="AY2" s="346"/>
      <c r="AZ2" s="332"/>
      <c r="BA2" s="332"/>
      <c r="BB2" s="332"/>
      <c r="BC2" s="332"/>
      <c r="BD2" s="332"/>
      <c r="BE2" s="332"/>
      <c r="BF2" s="332"/>
      <c r="BG2" s="332"/>
      <c r="BH2" s="332"/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44"/>
      <c r="BU2" s="367">
        <f>G2</f>
        <v>30</v>
      </c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54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51"/>
      <c r="DK2" s="357"/>
      <c r="DL2" s="330"/>
    </row>
    <row r="3" spans="1:116" ht="51.75" thickBot="1" x14ac:dyDescent="0.3">
      <c r="A3" s="110">
        <v>2</v>
      </c>
      <c r="B3" s="111" t="str">
        <f>'[1]danh sach'!B12</f>
        <v>Trần Nam</v>
      </c>
      <c r="C3" s="112" t="str">
        <f>'[1]danh sach'!C12</f>
        <v xml:space="preserve">Anh </v>
      </c>
      <c r="D3" s="113" t="s">
        <v>385</v>
      </c>
      <c r="E3" s="114" t="s">
        <v>386</v>
      </c>
      <c r="F3" s="115">
        <v>2</v>
      </c>
      <c r="G3" s="116">
        <v>30</v>
      </c>
      <c r="H3" s="117"/>
      <c r="I3" s="118">
        <f>SUM(G3:G3)</f>
        <v>30</v>
      </c>
      <c r="J3" s="118"/>
      <c r="K3" s="118"/>
      <c r="L3" s="118"/>
      <c r="M3" s="119"/>
      <c r="N3" s="120"/>
      <c r="O3" s="120"/>
      <c r="P3" s="121">
        <f t="shared" si="0"/>
        <v>2400000</v>
      </c>
      <c r="Q3" s="121">
        <f t="shared" si="1"/>
        <v>0</v>
      </c>
      <c r="R3" s="120"/>
      <c r="S3" s="120"/>
      <c r="T3" s="122">
        <f t="shared" si="2"/>
        <v>0</v>
      </c>
      <c r="U3" s="122">
        <f t="shared" si="3"/>
        <v>0</v>
      </c>
      <c r="V3" s="123">
        <f t="shared" si="4"/>
        <v>2400000</v>
      </c>
      <c r="W3" s="386" t="s">
        <v>604</v>
      </c>
      <c r="X3" s="386">
        <v>210</v>
      </c>
      <c r="Y3" s="386"/>
      <c r="Z3" s="386"/>
      <c r="AA3" s="386"/>
      <c r="AB3" s="383" t="e">
        <f>"+ "&amp;D3&amp;"- lớp "&amp;E3&amp;" - "&amp;G3&amp;"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3" s="363" t="e">
        <f>D3&amp;"; "&amp;#REF!&amp;"; "&amp;#REF!&amp;"; "&amp;#REF!&amp;"; "&amp;#REF!&amp;"; "&amp;#REF!&amp;"; "&amp;#REF!</f>
        <v>#REF!</v>
      </c>
      <c r="AD3" s="363" t="e">
        <f>E3&amp;"; "&amp;#REF!&amp;"; "&amp;#REF!&amp;"; "&amp;#REF!&amp;"; "&amp;#REF!&amp;"; "&amp;#REF!&amp;"; "&amp;#REF!</f>
        <v>#REF!</v>
      </c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46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44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54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51"/>
      <c r="DK3" s="357"/>
      <c r="DL3" s="330"/>
    </row>
    <row r="4" spans="1:116" ht="33.75" customHeight="1" thickBot="1" x14ac:dyDescent="0.3">
      <c r="A4" s="110">
        <v>3</v>
      </c>
      <c r="B4" s="111" t="str">
        <f>'[1]danh sach'!B13</f>
        <v>Châu Văn</v>
      </c>
      <c r="C4" s="112" t="str">
        <f>'[1]danh sach'!C13</f>
        <v>Bảo</v>
      </c>
      <c r="D4" s="113" t="s">
        <v>396</v>
      </c>
      <c r="E4" s="115" t="s">
        <v>397</v>
      </c>
      <c r="F4" s="114">
        <v>2</v>
      </c>
      <c r="G4" s="155">
        <v>45</v>
      </c>
      <c r="H4" s="156"/>
      <c r="I4" s="118">
        <f>SUM(G4:G4)</f>
        <v>45</v>
      </c>
      <c r="J4" s="118"/>
      <c r="K4" s="118"/>
      <c r="L4" s="118"/>
      <c r="M4" s="119">
        <f t="shared" ref="M4:M12" si="5">SUM(I4:L4)</f>
        <v>45</v>
      </c>
      <c r="N4" s="120"/>
      <c r="O4" s="120"/>
      <c r="P4" s="121">
        <f t="shared" si="0"/>
        <v>3600000</v>
      </c>
      <c r="Q4" s="121">
        <f t="shared" si="1"/>
        <v>0</v>
      </c>
      <c r="R4" s="120"/>
      <c r="S4" s="120"/>
      <c r="T4" s="122">
        <f t="shared" si="2"/>
        <v>0</v>
      </c>
      <c r="U4" s="122">
        <f t="shared" si="3"/>
        <v>0</v>
      </c>
      <c r="V4" s="123">
        <f t="shared" si="4"/>
        <v>3600000</v>
      </c>
      <c r="W4" s="386" t="s">
        <v>605</v>
      </c>
      <c r="X4" s="386">
        <v>75</v>
      </c>
      <c r="Y4" s="386"/>
      <c r="Z4" s="386"/>
      <c r="AA4" s="386"/>
      <c r="AB4" s="383" t="e">
        <f>"+ "&amp;D4&amp;"- lớp "&amp;E4&amp;" - "&amp;G4&amp;" tiết"
&amp;" +  "&amp;#REF!&amp;"- lớp "&amp;#REF!&amp;" - "&amp;#REF!&amp;" tiết"</f>
        <v>#REF!</v>
      </c>
      <c r="AC4" s="363" t="e">
        <f>D4&amp;"; "&amp;#REF!</f>
        <v>#REF!</v>
      </c>
      <c r="AD4" s="363" t="e">
        <f>E4&amp;"; "&amp;#REF!</f>
        <v>#REF!</v>
      </c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46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44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54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51"/>
      <c r="DK4" s="357"/>
      <c r="DL4" s="330"/>
    </row>
    <row r="5" spans="1:116" ht="26.25" thickBot="1" x14ac:dyDescent="0.3">
      <c r="A5" s="110">
        <v>4</v>
      </c>
      <c r="B5" s="111" t="str">
        <f>'[1]danh sach'!B14</f>
        <v>Vũ Hạnh</v>
      </c>
      <c r="C5" s="112" t="str">
        <f>'[1]danh sach'!C14</f>
        <v>Chiêu</v>
      </c>
      <c r="D5" s="113" t="s">
        <v>400</v>
      </c>
      <c r="E5" s="114" t="s">
        <v>401</v>
      </c>
      <c r="F5" s="114">
        <v>2</v>
      </c>
      <c r="G5" s="155"/>
      <c r="H5" s="161">
        <v>60</v>
      </c>
      <c r="I5" s="118"/>
      <c r="J5" s="118">
        <f>SUM(H5:H5)</f>
        <v>60</v>
      </c>
      <c r="K5" s="118"/>
      <c r="L5" s="118"/>
      <c r="M5" s="119">
        <f t="shared" si="5"/>
        <v>60</v>
      </c>
      <c r="N5" s="120"/>
      <c r="O5" s="120"/>
      <c r="P5" s="121">
        <f t="shared" si="0"/>
        <v>0</v>
      </c>
      <c r="Q5" s="121">
        <f t="shared" si="1"/>
        <v>3600000</v>
      </c>
      <c r="R5" s="120"/>
      <c r="S5" s="120"/>
      <c r="T5" s="122">
        <f t="shared" si="2"/>
        <v>0</v>
      </c>
      <c r="U5" s="122">
        <f t="shared" si="3"/>
        <v>0</v>
      </c>
      <c r="V5" s="123">
        <f t="shared" si="4"/>
        <v>3600000</v>
      </c>
      <c r="W5" s="386" t="s">
        <v>606</v>
      </c>
      <c r="X5" s="386"/>
      <c r="Y5" s="386">
        <v>120</v>
      </c>
      <c r="Z5" s="386"/>
      <c r="AA5" s="386"/>
      <c r="AB5" s="383" t="e">
        <f>"+ "&amp;D5&amp;"- lớp "&amp;E5&amp;" - "&amp;H5&amp;" tiết"
&amp;" +  "&amp;#REF!&amp;"- lớp "&amp;#REF!&amp;" - "&amp;#REF!&amp;" tiết"</f>
        <v>#REF!</v>
      </c>
      <c r="AC5" s="363" t="e">
        <f>D5&amp;"; "&amp;#REF!</f>
        <v>#REF!</v>
      </c>
      <c r="AD5" s="363" t="e">
        <f>E5&amp;"; "&amp;#REF!</f>
        <v>#REF!</v>
      </c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46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332"/>
      <c r="BN5" s="332"/>
      <c r="BO5" s="332"/>
      <c r="BP5" s="332"/>
      <c r="BQ5" s="332"/>
      <c r="BR5" s="332"/>
      <c r="BS5" s="332"/>
      <c r="BT5" s="344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54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51"/>
      <c r="DK5" s="357"/>
      <c r="DL5" s="330"/>
    </row>
    <row r="6" spans="1:116" ht="64.5" thickBot="1" x14ac:dyDescent="0.3">
      <c r="A6" s="110">
        <v>5</v>
      </c>
      <c r="B6" s="111" t="str">
        <f>'[1]danh sach'!B15</f>
        <v>Ngô Phong</v>
      </c>
      <c r="C6" s="112" t="str">
        <f>'[1]danh sach'!C15</f>
        <v>Cường</v>
      </c>
      <c r="D6" s="162" t="s">
        <v>403</v>
      </c>
      <c r="E6" s="114" t="s">
        <v>404</v>
      </c>
      <c r="F6" s="114">
        <v>2</v>
      </c>
      <c r="G6" s="116"/>
      <c r="H6" s="161">
        <v>60</v>
      </c>
      <c r="I6" s="118">
        <f>SUM(G6:G6)</f>
        <v>0</v>
      </c>
      <c r="J6" s="118">
        <f>SUM(I6:I6)</f>
        <v>0</v>
      </c>
      <c r="K6" s="118"/>
      <c r="L6" s="118"/>
      <c r="M6" s="119">
        <f t="shared" si="5"/>
        <v>0</v>
      </c>
      <c r="N6" s="120"/>
      <c r="O6" s="120"/>
      <c r="P6" s="121">
        <f t="shared" si="0"/>
        <v>0</v>
      </c>
      <c r="Q6" s="121">
        <f t="shared" si="1"/>
        <v>0</v>
      </c>
      <c r="R6" s="120"/>
      <c r="S6" s="120"/>
      <c r="T6" s="122">
        <f t="shared" si="2"/>
        <v>0</v>
      </c>
      <c r="U6" s="122">
        <f t="shared" si="3"/>
        <v>0</v>
      </c>
      <c r="V6" s="123">
        <f t="shared" si="4"/>
        <v>0</v>
      </c>
      <c r="W6" s="386" t="s">
        <v>607</v>
      </c>
      <c r="X6" s="386">
        <v>165</v>
      </c>
      <c r="Y6" s="386">
        <v>165</v>
      </c>
      <c r="Z6" s="386"/>
      <c r="AA6" s="386"/>
      <c r="AB6" s="383" t="e">
        <f>"+ "&amp;D6&amp;"- lớp "&amp;E6&amp;" - "&amp;H6&amp;"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6" s="363" t="e">
        <f>D6&amp;"; "&amp;#REF!&amp;"; "&amp;#REF!&amp;"; "&amp;#REF!&amp;"; "&amp;#REF!&amp;"; "&amp;#REF!&amp;"; "&amp;#REF!&amp;"; "&amp;#REF!&amp;"; "&amp;#REF!</f>
        <v>#REF!</v>
      </c>
      <c r="AD6" s="363" t="e">
        <f>E6&amp;"; "&amp;#REF!&amp;"; "&amp;#REF!&amp;"; "&amp;#REF!&amp;"; "&amp;#REF!&amp;"; "&amp;#REF!&amp;"; "&amp;#REF!&amp;"; "&amp;#REF!&amp;"; "&amp;#REF!</f>
        <v>#REF!</v>
      </c>
      <c r="AE6" s="332"/>
      <c r="AF6" s="332"/>
      <c r="AG6" s="332"/>
      <c r="AH6" s="332"/>
      <c r="AI6" s="332"/>
      <c r="AJ6" s="332"/>
      <c r="AK6" s="332"/>
      <c r="AL6" s="332"/>
      <c r="AM6" s="332"/>
      <c r="AN6" s="332"/>
      <c r="AO6" s="332"/>
      <c r="AP6" s="332"/>
      <c r="AQ6" s="332"/>
      <c r="AR6" s="332"/>
      <c r="AS6" s="332"/>
      <c r="AT6" s="332"/>
      <c r="AU6" s="332"/>
      <c r="AV6" s="332"/>
      <c r="AW6" s="332"/>
      <c r="AX6" s="332"/>
      <c r="AY6" s="346"/>
      <c r="AZ6" s="332"/>
      <c r="BA6" s="332"/>
      <c r="BB6" s="332"/>
      <c r="BC6" s="332"/>
      <c r="BD6" s="332"/>
      <c r="BE6" s="332"/>
      <c r="BF6" s="332"/>
      <c r="BG6" s="332"/>
      <c r="BH6" s="332"/>
      <c r="BI6" s="332"/>
      <c r="BJ6" s="332"/>
      <c r="BK6" s="332"/>
      <c r="BL6" s="332"/>
      <c r="BM6" s="332"/>
      <c r="BN6" s="332"/>
      <c r="BO6" s="332"/>
      <c r="BP6" s="332"/>
      <c r="BQ6" s="332"/>
      <c r="BR6" s="332"/>
      <c r="BS6" s="332"/>
      <c r="BT6" s="344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54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51"/>
      <c r="DK6" s="357"/>
      <c r="DL6" s="330"/>
    </row>
    <row r="7" spans="1:116" ht="39" thickBot="1" x14ac:dyDescent="0.3">
      <c r="A7" s="110">
        <v>6</v>
      </c>
      <c r="B7" s="111" t="str">
        <f>'[1]danh sach'!B16</f>
        <v>Nguyễn Minh Đức</v>
      </c>
      <c r="C7" s="112" t="str">
        <f>'[1]danh sach'!C16</f>
        <v>Cường</v>
      </c>
      <c r="D7" s="113" t="s">
        <v>415</v>
      </c>
      <c r="E7" s="114" t="s">
        <v>416</v>
      </c>
      <c r="F7" s="115">
        <v>2</v>
      </c>
      <c r="G7" s="116">
        <v>25</v>
      </c>
      <c r="H7" s="161"/>
      <c r="I7" s="118">
        <f>SUM(G7:G7)</f>
        <v>25</v>
      </c>
      <c r="J7" s="118">
        <f>SUM(H7:H7)</f>
        <v>0</v>
      </c>
      <c r="K7" s="118"/>
      <c r="L7" s="118"/>
      <c r="M7" s="119">
        <f t="shared" si="5"/>
        <v>25</v>
      </c>
      <c r="N7" s="120"/>
      <c r="O7" s="120"/>
      <c r="P7" s="121">
        <f t="shared" si="0"/>
        <v>2000000</v>
      </c>
      <c r="Q7" s="121">
        <f t="shared" si="1"/>
        <v>0</v>
      </c>
      <c r="R7" s="120"/>
      <c r="S7" s="120"/>
      <c r="T7" s="122">
        <f t="shared" si="2"/>
        <v>0</v>
      </c>
      <c r="U7" s="122">
        <f t="shared" si="3"/>
        <v>0</v>
      </c>
      <c r="V7" s="123">
        <f t="shared" si="4"/>
        <v>2000000</v>
      </c>
      <c r="W7" s="386" t="s">
        <v>608</v>
      </c>
      <c r="X7" s="386">
        <v>85</v>
      </c>
      <c r="Y7" s="386">
        <v>180</v>
      </c>
      <c r="Z7" s="386"/>
      <c r="AA7" s="386"/>
      <c r="AB7" s="383" t="e">
        <f>"+ "&amp;D7&amp;"- lớp "&amp;E7&amp;" - "&amp;G7&amp;"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</f>
        <v>#REF!</v>
      </c>
      <c r="AC7" s="363" t="e">
        <f>D7&amp;"; "&amp;#REF!&amp;"; "&amp;#REF!&amp;"; "&amp;#REF!&amp;"; "&amp;#REF!&amp;"; "&amp;#REF!</f>
        <v>#REF!</v>
      </c>
      <c r="AD7" s="363" t="e">
        <f>E7&amp;"; "&amp;#REF!&amp;"; "&amp;#REF!&amp;"; "&amp;#REF!&amp;"; "&amp;#REF!&amp;"; "&amp;#REF!</f>
        <v>#REF!</v>
      </c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46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44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54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51"/>
      <c r="DK7" s="357"/>
      <c r="DL7" s="330"/>
    </row>
    <row r="8" spans="1:116" ht="51.75" thickBot="1" x14ac:dyDescent="0.3">
      <c r="A8" s="110">
        <v>7</v>
      </c>
      <c r="B8" s="111" t="str">
        <f>'[1]danh sach'!B17</f>
        <v>Tạ Minh</v>
      </c>
      <c r="C8" s="112" t="str">
        <f>'[1]danh sach'!C17</f>
        <v xml:space="preserve">Cường </v>
      </c>
      <c r="D8" s="173" t="s">
        <v>423</v>
      </c>
      <c r="E8" s="114" t="s">
        <v>424</v>
      </c>
      <c r="F8" s="174">
        <v>2</v>
      </c>
      <c r="G8" s="175">
        <v>45</v>
      </c>
      <c r="H8" s="161"/>
      <c r="I8" s="118">
        <f>SUM(G8:G8)</f>
        <v>45</v>
      </c>
      <c r="J8" s="118">
        <f>SUM(H8:H8)</f>
        <v>0</v>
      </c>
      <c r="K8" s="118"/>
      <c r="L8" s="118"/>
      <c r="M8" s="119">
        <f t="shared" si="5"/>
        <v>45</v>
      </c>
      <c r="N8" s="120"/>
      <c r="O8" s="120"/>
      <c r="P8" s="121">
        <f t="shared" si="0"/>
        <v>3600000</v>
      </c>
      <c r="Q8" s="121">
        <f t="shared" si="1"/>
        <v>0</v>
      </c>
      <c r="R8" s="120"/>
      <c r="S8" s="120"/>
      <c r="T8" s="122">
        <f t="shared" si="2"/>
        <v>0</v>
      </c>
      <c r="U8" s="122">
        <f t="shared" si="3"/>
        <v>0</v>
      </c>
      <c r="V8" s="123">
        <f t="shared" si="4"/>
        <v>3600000</v>
      </c>
      <c r="W8" s="386" t="s">
        <v>609</v>
      </c>
      <c r="X8" s="386">
        <v>225</v>
      </c>
      <c r="Y8" s="386">
        <v>60</v>
      </c>
      <c r="Z8" s="386"/>
      <c r="AA8" s="386"/>
      <c r="AB8" s="383" t="e">
        <f>"+ "&amp;D8&amp;"- lớp "&amp;E8&amp;" - "&amp;G8&amp;"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</f>
        <v>#REF!</v>
      </c>
      <c r="AC8" s="363" t="e">
        <f>D8&amp;"; "&amp;#REF!&amp;"; "&amp;#REF!&amp;"; "&amp;#REF!&amp;"; "&amp;#REF!&amp;"; "&amp;#REF!</f>
        <v>#REF!</v>
      </c>
      <c r="AD8" s="363" t="e">
        <f>E8&amp;"; "&amp;#REF!&amp;"; "&amp;#REF!&amp;"; "&amp;#REF!&amp;"; "&amp;#REF!&amp;"; "&amp;#REF!</f>
        <v>#REF!</v>
      </c>
      <c r="AE8" s="332"/>
      <c r="AF8" s="332"/>
      <c r="AG8" s="332"/>
      <c r="AH8" s="332"/>
      <c r="AI8" s="332"/>
      <c r="AJ8" s="332"/>
      <c r="AK8" s="332"/>
      <c r="AL8" s="332"/>
      <c r="AM8" s="332"/>
      <c r="AN8" s="332"/>
      <c r="AO8" s="332"/>
      <c r="AP8" s="332"/>
      <c r="AQ8" s="332"/>
      <c r="AR8" s="332"/>
      <c r="AS8" s="332"/>
      <c r="AT8" s="332"/>
      <c r="AU8" s="332"/>
      <c r="AV8" s="332"/>
      <c r="AW8" s="332"/>
      <c r="AX8" s="332"/>
      <c r="AY8" s="346"/>
      <c r="AZ8" s="332"/>
      <c r="BA8" s="332"/>
      <c r="BB8" s="332"/>
      <c r="BC8" s="332"/>
      <c r="BD8" s="332"/>
      <c r="BE8" s="332"/>
      <c r="BF8" s="332"/>
      <c r="BG8" s="332"/>
      <c r="BH8" s="332"/>
      <c r="BI8" s="332"/>
      <c r="BJ8" s="332"/>
      <c r="BK8" s="332"/>
      <c r="BL8" s="332"/>
      <c r="BM8" s="332"/>
      <c r="BN8" s="332"/>
      <c r="BO8" s="332"/>
      <c r="BP8" s="332"/>
      <c r="BQ8" s="332"/>
      <c r="BR8" s="332"/>
      <c r="BS8" s="332"/>
      <c r="BT8" s="344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54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51"/>
      <c r="DK8" s="357"/>
      <c r="DL8" s="330"/>
    </row>
    <row r="9" spans="1:116" ht="39" thickBot="1" x14ac:dyDescent="0.3">
      <c r="A9" s="110">
        <v>8</v>
      </c>
      <c r="B9" s="111" t="str">
        <f>'[1]danh sach'!B18</f>
        <v>Võ</v>
      </c>
      <c r="C9" s="112" t="str">
        <f>'[1]danh sach'!C18</f>
        <v xml:space="preserve">Cường </v>
      </c>
      <c r="D9" s="173" t="s">
        <v>427</v>
      </c>
      <c r="E9" s="114" t="s">
        <v>429</v>
      </c>
      <c r="F9" s="114">
        <v>2</v>
      </c>
      <c r="G9" s="155"/>
      <c r="H9" s="161">
        <v>60</v>
      </c>
      <c r="I9" s="118">
        <f>SUM(G9:G9)</f>
        <v>0</v>
      </c>
      <c r="J9" s="118">
        <f>SUM(H9:H9)</f>
        <v>60</v>
      </c>
      <c r="K9" s="118"/>
      <c r="L9" s="118"/>
      <c r="M9" s="119">
        <f t="shared" si="5"/>
        <v>60</v>
      </c>
      <c r="N9" s="120"/>
      <c r="O9" s="120"/>
      <c r="P9" s="121">
        <f t="shared" si="0"/>
        <v>0</v>
      </c>
      <c r="Q9" s="121">
        <f t="shared" si="1"/>
        <v>3600000</v>
      </c>
      <c r="R9" s="120"/>
      <c r="S9" s="120"/>
      <c r="T9" s="122">
        <f t="shared" si="2"/>
        <v>0</v>
      </c>
      <c r="U9" s="122">
        <f t="shared" si="3"/>
        <v>0</v>
      </c>
      <c r="V9" s="123">
        <f t="shared" si="4"/>
        <v>3600000</v>
      </c>
      <c r="W9" s="386" t="s">
        <v>610</v>
      </c>
      <c r="X9" s="386">
        <v>25</v>
      </c>
      <c r="Y9" s="386">
        <v>180</v>
      </c>
      <c r="Z9" s="386"/>
      <c r="AA9" s="386"/>
      <c r="AB9" s="383" t="e">
        <f>"+ "&amp;D9&amp;"- lớp "&amp;E9&amp;" - "&amp;H9&amp;" tiết"
&amp;" +  "&amp;#REF!&amp;"- lớp "&amp;#REF!&amp;" - "&amp;#REF!&amp;" tiết"
&amp;"+  "&amp;#REF!&amp;"- lớp "&amp;#REF!&amp;" - "&amp;#REF!&amp;" tiết"
&amp;" +  "&amp;#REF!&amp;"- lớp "&amp;#REF!&amp;" - "&amp;#REF!&amp;" tiết"</f>
        <v>#REF!</v>
      </c>
      <c r="AC9" s="363" t="e">
        <f>D9&amp;"; "&amp;#REF!&amp;"; "&amp;#REF!&amp;"; "&amp;#REF!</f>
        <v>#REF!</v>
      </c>
      <c r="AD9" s="363" t="e">
        <f>E9&amp;"; "&amp;#REF!&amp;"; "&amp;#REF!&amp;"; "&amp;#REF!</f>
        <v>#REF!</v>
      </c>
      <c r="AE9" s="332"/>
      <c r="AF9" s="332"/>
      <c r="AG9" s="332"/>
      <c r="AH9" s="332"/>
      <c r="AI9" s="332"/>
      <c r="AJ9" s="332"/>
      <c r="AK9" s="332"/>
      <c r="AL9" s="332"/>
      <c r="AM9" s="332"/>
      <c r="AN9" s="332"/>
      <c r="AO9" s="332"/>
      <c r="AP9" s="332"/>
      <c r="AQ9" s="332"/>
      <c r="AR9" s="332"/>
      <c r="AS9" s="332"/>
      <c r="AT9" s="332"/>
      <c r="AU9" s="332"/>
      <c r="AV9" s="332"/>
      <c r="AW9" s="332"/>
      <c r="AX9" s="332"/>
      <c r="AY9" s="346"/>
      <c r="AZ9" s="332"/>
      <c r="BA9" s="332"/>
      <c r="BB9" s="332"/>
      <c r="BC9" s="332"/>
      <c r="BD9" s="332"/>
      <c r="BE9" s="332"/>
      <c r="BF9" s="332"/>
      <c r="BG9" s="332"/>
      <c r="BH9" s="332"/>
      <c r="BI9" s="332"/>
      <c r="BJ9" s="332"/>
      <c r="BK9" s="332"/>
      <c r="BL9" s="332"/>
      <c r="BM9" s="332"/>
      <c r="BN9" s="332"/>
      <c r="BO9" s="332"/>
      <c r="BP9" s="332"/>
      <c r="BQ9" s="332"/>
      <c r="BR9" s="332"/>
      <c r="BS9" s="332"/>
      <c r="BT9" s="344"/>
      <c r="BU9" s="332"/>
      <c r="BV9" s="332"/>
      <c r="BW9" s="332"/>
      <c r="BX9" s="332"/>
      <c r="BY9" s="332"/>
      <c r="BZ9" s="332"/>
      <c r="CA9" s="332"/>
      <c r="CB9" s="332"/>
      <c r="CC9" s="332"/>
      <c r="CD9" s="332"/>
      <c r="CE9" s="332"/>
      <c r="CF9" s="332"/>
      <c r="CG9" s="332"/>
      <c r="CH9" s="332"/>
      <c r="CI9" s="332"/>
      <c r="CJ9" s="332"/>
      <c r="CK9" s="332"/>
      <c r="CL9" s="332"/>
      <c r="CM9" s="332"/>
      <c r="CN9" s="332"/>
      <c r="CO9" s="354"/>
      <c r="CP9" s="332"/>
      <c r="CQ9" s="332"/>
      <c r="CR9" s="332"/>
      <c r="CS9" s="332"/>
      <c r="CT9" s="332"/>
      <c r="CU9" s="332"/>
      <c r="CV9" s="332"/>
      <c r="CW9" s="332"/>
      <c r="CX9" s="332"/>
      <c r="CY9" s="332"/>
      <c r="CZ9" s="332"/>
      <c r="DA9" s="332"/>
      <c r="DB9" s="332"/>
      <c r="DC9" s="332"/>
      <c r="DD9" s="332"/>
      <c r="DE9" s="332"/>
      <c r="DF9" s="332"/>
      <c r="DG9" s="332"/>
      <c r="DH9" s="332"/>
      <c r="DI9" s="332"/>
      <c r="DJ9" s="351"/>
      <c r="DK9" s="357"/>
      <c r="DL9" s="330"/>
    </row>
    <row r="10" spans="1:116" ht="26.25" thickBot="1" x14ac:dyDescent="0.3">
      <c r="A10" s="110">
        <v>9</v>
      </c>
      <c r="B10" s="111" t="str">
        <f>'[1]danh sach'!B19</f>
        <v xml:space="preserve">Nguyễn Thùy </v>
      </c>
      <c r="C10" s="112" t="str">
        <f>'[1]danh sach'!C19</f>
        <v>Dương</v>
      </c>
      <c r="D10" s="182" t="s">
        <v>393</v>
      </c>
      <c r="E10" s="370" t="s">
        <v>433</v>
      </c>
      <c r="F10" s="114">
        <v>1</v>
      </c>
      <c r="G10" s="372">
        <v>30</v>
      </c>
      <c r="H10" s="161"/>
      <c r="I10" s="118"/>
      <c r="J10" s="118"/>
      <c r="K10" s="118">
        <f>SUM(G10:G10)</f>
        <v>30</v>
      </c>
      <c r="L10" s="118"/>
      <c r="M10" s="119">
        <f t="shared" si="5"/>
        <v>30</v>
      </c>
      <c r="N10" s="120"/>
      <c r="O10" s="120"/>
      <c r="P10" s="121">
        <f t="shared" si="0"/>
        <v>0</v>
      </c>
      <c r="Q10" s="121">
        <f t="shared" si="1"/>
        <v>0</v>
      </c>
      <c r="R10" s="120">
        <v>60000</v>
      </c>
      <c r="S10" s="120"/>
      <c r="T10" s="122">
        <f>K10*$R$10</f>
        <v>1800000</v>
      </c>
      <c r="U10" s="122">
        <f t="shared" si="3"/>
        <v>0</v>
      </c>
      <c r="V10" s="123">
        <f t="shared" si="4"/>
        <v>1800000</v>
      </c>
      <c r="W10" s="386" t="s">
        <v>611</v>
      </c>
      <c r="X10" s="386"/>
      <c r="Y10" s="386"/>
      <c r="Z10" s="386">
        <v>60</v>
      </c>
      <c r="AA10" s="386"/>
      <c r="AB10" s="383" t="e">
        <f>"+ "&amp;D10&amp;"- lớp "&amp;E10&amp;" - "&amp;G10&amp;" tiết"
&amp;" +  "&amp;#REF!&amp;"- lớp "&amp;#REF!&amp;" - "&amp;#REF!&amp;" tiết"</f>
        <v>#REF!</v>
      </c>
      <c r="AC10" s="363" t="e">
        <f>D10&amp;"; "&amp;#REF!</f>
        <v>#REF!</v>
      </c>
      <c r="AD10" s="363" t="e">
        <f>E10&amp;"; "&amp;#REF!</f>
        <v>#REF!</v>
      </c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46"/>
      <c r="AZ10" s="332"/>
      <c r="BA10" s="332"/>
      <c r="BB10" s="332"/>
      <c r="BC10" s="332"/>
      <c r="BD10" s="332"/>
      <c r="BE10" s="332"/>
      <c r="BF10" s="332"/>
      <c r="BG10" s="332"/>
      <c r="BH10" s="332"/>
      <c r="BI10" s="332"/>
      <c r="BJ10" s="332"/>
      <c r="BK10" s="332"/>
      <c r="BL10" s="332"/>
      <c r="BM10" s="332"/>
      <c r="BN10" s="332"/>
      <c r="BO10" s="332"/>
      <c r="BP10" s="332"/>
      <c r="BQ10" s="332"/>
      <c r="BR10" s="332"/>
      <c r="BS10" s="332"/>
      <c r="BT10" s="344"/>
      <c r="BU10" s="332"/>
      <c r="BV10" s="332"/>
      <c r="BW10" s="332"/>
      <c r="BX10" s="332"/>
      <c r="BY10" s="332"/>
      <c r="BZ10" s="332"/>
      <c r="CA10" s="332"/>
      <c r="CB10" s="332"/>
      <c r="CC10" s="332"/>
      <c r="CD10" s="332"/>
      <c r="CE10" s="332"/>
      <c r="CF10" s="332"/>
      <c r="CG10" s="332"/>
      <c r="CH10" s="332"/>
      <c r="CI10" s="332"/>
      <c r="CJ10" s="332"/>
      <c r="CK10" s="332"/>
      <c r="CL10" s="332"/>
      <c r="CM10" s="332"/>
      <c r="CN10" s="332"/>
      <c r="CO10" s="354"/>
      <c r="CP10" s="332"/>
      <c r="CQ10" s="332"/>
      <c r="CR10" s="332"/>
      <c r="CS10" s="332"/>
      <c r="CT10" s="332"/>
      <c r="CU10" s="332"/>
      <c r="CV10" s="332"/>
      <c r="CW10" s="332"/>
      <c r="CX10" s="332"/>
      <c r="CY10" s="332"/>
      <c r="CZ10" s="332"/>
      <c r="DA10" s="332"/>
      <c r="DB10" s="332"/>
      <c r="DC10" s="332"/>
      <c r="DD10" s="332"/>
      <c r="DE10" s="332"/>
      <c r="DF10" s="332"/>
      <c r="DG10" s="332"/>
      <c r="DH10" s="332"/>
      <c r="DI10" s="332"/>
      <c r="DJ10" s="351"/>
      <c r="DK10" s="357"/>
      <c r="DL10" s="330"/>
    </row>
    <row r="11" spans="1:116" ht="64.5" thickBot="1" x14ac:dyDescent="0.3">
      <c r="A11" s="110">
        <v>10</v>
      </c>
      <c r="B11" s="111" t="str">
        <f>'[1]danh sach'!B20</f>
        <v>Lê Tiến</v>
      </c>
      <c r="C11" s="112" t="str">
        <f>'[1]danh sach'!C20</f>
        <v xml:space="preserve">Đạt </v>
      </c>
      <c r="D11" s="183" t="s">
        <v>403</v>
      </c>
      <c r="E11" s="184" t="s">
        <v>434</v>
      </c>
      <c r="F11" s="114">
        <v>2</v>
      </c>
      <c r="G11" s="155"/>
      <c r="H11" s="117">
        <v>60</v>
      </c>
      <c r="I11" s="118">
        <f>SUM(G11:G11)</f>
        <v>0</v>
      </c>
      <c r="J11" s="118">
        <f>SUM(H11:H11)</f>
        <v>60</v>
      </c>
      <c r="K11" s="118"/>
      <c r="L11" s="118"/>
      <c r="M11" s="119">
        <f t="shared" si="5"/>
        <v>60</v>
      </c>
      <c r="N11" s="120"/>
      <c r="O11" s="120"/>
      <c r="P11" s="121">
        <f t="shared" si="0"/>
        <v>0</v>
      </c>
      <c r="Q11" s="121">
        <f t="shared" si="1"/>
        <v>3600000</v>
      </c>
      <c r="R11" s="120"/>
      <c r="S11" s="120"/>
      <c r="T11" s="122">
        <f>K11*$R$2</f>
        <v>0</v>
      </c>
      <c r="U11" s="122">
        <f t="shared" si="3"/>
        <v>0</v>
      </c>
      <c r="V11" s="123">
        <f t="shared" si="4"/>
        <v>3600000</v>
      </c>
      <c r="W11" s="386" t="s">
        <v>612</v>
      </c>
      <c r="X11" s="386">
        <v>42.5</v>
      </c>
      <c r="Y11" s="386">
        <v>300</v>
      </c>
      <c r="Z11" s="386"/>
      <c r="AA11" s="386"/>
      <c r="AB11" s="383" t="e">
        <f>"+ "&amp;D11&amp;"- lớp "&amp;E11&amp;" - "&amp;H11&amp;"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11" s="363" t="e">
        <f>D11&amp;"; "&amp;#REF!&amp;"; "&amp;#REF!&amp;"; "&amp;#REF!&amp;"; "&amp;#REF!&amp;"; "&amp;#REF!&amp;"; "&amp;#REF!</f>
        <v>#REF!</v>
      </c>
      <c r="AD11" s="363" t="e">
        <f>E11&amp;"; "&amp;#REF!&amp;"; "&amp;#REF!&amp;"; "&amp;#REF!&amp;"; "&amp;#REF!&amp;"; "&amp;#REF!&amp;"; "&amp;#REF!</f>
        <v>#REF!</v>
      </c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46"/>
      <c r="AZ11" s="332"/>
      <c r="BA11" s="332"/>
      <c r="BB11" s="332"/>
      <c r="BC11" s="332"/>
      <c r="BD11" s="332"/>
      <c r="BE11" s="332"/>
      <c r="BF11" s="332"/>
      <c r="BG11" s="332"/>
      <c r="BH11" s="332"/>
      <c r="BI11" s="332"/>
      <c r="BJ11" s="332"/>
      <c r="BK11" s="332"/>
      <c r="BL11" s="332"/>
      <c r="BM11" s="332"/>
      <c r="BN11" s="332"/>
      <c r="BO11" s="332"/>
      <c r="BP11" s="332"/>
      <c r="BQ11" s="332"/>
      <c r="BR11" s="332"/>
      <c r="BS11" s="332"/>
      <c r="BT11" s="344"/>
      <c r="BU11" s="332"/>
      <c r="BV11" s="332"/>
      <c r="BW11" s="332"/>
      <c r="BX11" s="332"/>
      <c r="BY11" s="332"/>
      <c r="BZ11" s="332"/>
      <c r="CA11" s="332"/>
      <c r="CB11" s="332"/>
      <c r="CC11" s="332"/>
      <c r="CD11" s="332"/>
      <c r="CE11" s="332"/>
      <c r="CF11" s="332"/>
      <c r="CG11" s="332"/>
      <c r="CH11" s="332"/>
      <c r="CI11" s="332"/>
      <c r="CJ11" s="332"/>
      <c r="CK11" s="332"/>
      <c r="CL11" s="332"/>
      <c r="CM11" s="332"/>
      <c r="CN11" s="332"/>
      <c r="CO11" s="354"/>
      <c r="CP11" s="332"/>
      <c r="CQ11" s="332"/>
      <c r="CR11" s="332"/>
      <c r="CS11" s="332"/>
      <c r="CT11" s="332"/>
      <c r="CU11" s="332"/>
      <c r="CV11" s="332"/>
      <c r="CW11" s="332"/>
      <c r="CX11" s="332"/>
      <c r="CY11" s="332"/>
      <c r="CZ11" s="332"/>
      <c r="DA11" s="332"/>
      <c r="DB11" s="332"/>
      <c r="DC11" s="332"/>
      <c r="DD11" s="332"/>
      <c r="DE11" s="332"/>
      <c r="DF11" s="332"/>
      <c r="DG11" s="332"/>
      <c r="DH11" s="332"/>
      <c r="DI11" s="332"/>
      <c r="DJ11" s="351"/>
      <c r="DK11" s="357"/>
      <c r="DL11" s="330"/>
    </row>
    <row r="12" spans="1:116" ht="39" thickBot="1" x14ac:dyDescent="0.3">
      <c r="A12" s="110">
        <v>11</v>
      </c>
      <c r="B12" s="111" t="str">
        <f>'[1]danh sach'!B21</f>
        <v>Nguyễn Hồng</v>
      </c>
      <c r="C12" s="112" t="str">
        <f>'[1]danh sach'!C21</f>
        <v xml:space="preserve">Đức </v>
      </c>
      <c r="D12" s="187" t="s">
        <v>441</v>
      </c>
      <c r="E12" s="114" t="s">
        <v>442</v>
      </c>
      <c r="F12" s="114">
        <v>2</v>
      </c>
      <c r="G12" s="155"/>
      <c r="H12" s="117">
        <v>60</v>
      </c>
      <c r="I12" s="118">
        <f>SUM(G12:G12)</f>
        <v>0</v>
      </c>
      <c r="J12" s="118">
        <f>SUM(H12:H12)</f>
        <v>60</v>
      </c>
      <c r="K12" s="118"/>
      <c r="L12" s="118"/>
      <c r="M12" s="119">
        <f t="shared" si="5"/>
        <v>60</v>
      </c>
      <c r="N12" s="120"/>
      <c r="O12" s="120"/>
      <c r="P12" s="121">
        <f t="shared" si="0"/>
        <v>0</v>
      </c>
      <c r="Q12" s="121">
        <f t="shared" si="1"/>
        <v>3600000</v>
      </c>
      <c r="R12" s="120"/>
      <c r="S12" s="120"/>
      <c r="T12" s="122">
        <f>K12*$R$2</f>
        <v>0</v>
      </c>
      <c r="U12" s="122">
        <f t="shared" si="3"/>
        <v>0</v>
      </c>
      <c r="V12" s="123">
        <f t="shared" si="4"/>
        <v>3600000</v>
      </c>
      <c r="W12" s="386" t="s">
        <v>613</v>
      </c>
      <c r="X12" s="386">
        <v>30</v>
      </c>
      <c r="Y12" s="386">
        <v>60</v>
      </c>
      <c r="Z12" s="386"/>
      <c r="AA12" s="386"/>
      <c r="AB12" s="383" t="e">
        <f>"+ "&amp;D12&amp;"- lớp "&amp;E12&amp;" - "&amp;H12&amp;" tiết"
&amp;" +  "&amp;#REF!&amp;"- lớp "&amp;#REF!&amp;" - "&amp;#REF!&amp;" tiết"</f>
        <v>#REF!</v>
      </c>
      <c r="AC12" s="363" t="e">
        <f>D12&amp;"; "&amp;#REF!</f>
        <v>#REF!</v>
      </c>
      <c r="AD12" s="363" t="e">
        <f>E12&amp;"; "&amp;#REF!</f>
        <v>#REF!</v>
      </c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46"/>
      <c r="AZ12" s="332"/>
      <c r="BA12" s="332"/>
      <c r="BB12" s="332"/>
      <c r="BC12" s="332"/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44"/>
      <c r="BU12" s="332"/>
      <c r="BV12" s="332"/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/>
      <c r="CM12" s="332"/>
      <c r="CN12" s="332"/>
      <c r="CO12" s="354"/>
      <c r="CP12" s="332"/>
      <c r="CQ12" s="332"/>
      <c r="CR12" s="332"/>
      <c r="CS12" s="332"/>
      <c r="CT12" s="332"/>
      <c r="CU12" s="332"/>
      <c r="CV12" s="332"/>
      <c r="CW12" s="332"/>
      <c r="CX12" s="332"/>
      <c r="CY12" s="332"/>
      <c r="CZ12" s="332"/>
      <c r="DA12" s="332"/>
      <c r="DB12" s="332"/>
      <c r="DC12" s="332"/>
      <c r="DD12" s="332"/>
      <c r="DE12" s="332"/>
      <c r="DF12" s="332"/>
      <c r="DG12" s="332"/>
      <c r="DH12" s="332"/>
      <c r="DI12" s="332"/>
      <c r="DJ12" s="351"/>
      <c r="DK12" s="357"/>
      <c r="DL12" s="330"/>
    </row>
    <row r="13" spans="1:116" ht="64.5" thickBot="1" x14ac:dyDescent="0.3">
      <c r="A13" s="110">
        <v>12</v>
      </c>
      <c r="B13" s="111" t="str">
        <f>'[1]danh sach'!B22</f>
        <v>Nguyễn Minh</v>
      </c>
      <c r="C13" s="112" t="str">
        <f>'[1]danh sach'!C22</f>
        <v>Đức(A)</v>
      </c>
      <c r="D13" s="173" t="s">
        <v>445</v>
      </c>
      <c r="E13" s="114" t="s">
        <v>446</v>
      </c>
      <c r="F13" s="114">
        <v>2</v>
      </c>
      <c r="G13" s="155"/>
      <c r="H13" s="161">
        <v>90</v>
      </c>
      <c r="I13" s="118">
        <f t="shared" ref="I13:J15" si="6">SUM(G13:G13)</f>
        <v>0</v>
      </c>
      <c r="J13" s="118">
        <f t="shared" si="6"/>
        <v>90</v>
      </c>
      <c r="K13" s="118"/>
      <c r="L13" s="118"/>
      <c r="M13" s="119">
        <f t="shared" ref="M13:M27" si="7">SUM(I13:L13)</f>
        <v>90</v>
      </c>
      <c r="N13" s="120"/>
      <c r="O13" s="120"/>
      <c r="P13" s="121">
        <f t="shared" ref="P13:P22" si="8">I13*$N$2</f>
        <v>0</v>
      </c>
      <c r="Q13" s="121">
        <f t="shared" ref="Q13:Q22" si="9">J13*$O$2</f>
        <v>5400000</v>
      </c>
      <c r="R13" s="120"/>
      <c r="S13" s="120"/>
      <c r="T13" s="122">
        <f t="shared" ref="T13:T22" si="10">K13*$R$2</f>
        <v>0</v>
      </c>
      <c r="U13" s="122">
        <f t="shared" ref="U13:U22" si="11">L13*$S$2</f>
        <v>0</v>
      </c>
      <c r="V13" s="123">
        <f t="shared" ref="V13:V22" si="12">SUM(P13:Q13,T13:U13)</f>
        <v>5400000</v>
      </c>
      <c r="W13" s="386" t="s">
        <v>614</v>
      </c>
      <c r="X13" s="386">
        <v>0</v>
      </c>
      <c r="Y13" s="386">
        <v>420</v>
      </c>
      <c r="Z13" s="386"/>
      <c r="AA13" s="386"/>
      <c r="AB13" s="383" t="e">
        <f>"+ "&amp;D13&amp;"- lớp "&amp;E13&amp;" - "&amp;H13&amp;"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</f>
        <v>#REF!</v>
      </c>
      <c r="AC13" s="363" t="e">
        <f>D13&amp;"; "&amp;#REF!&amp;"; "&amp;#REF!&amp;"; "&amp;#REF!&amp;"; "&amp;#REF!&amp;"; "&amp;#REF!</f>
        <v>#REF!</v>
      </c>
      <c r="AD13" s="363" t="e">
        <f>E13&amp;"; "&amp;#REF!&amp;"; "&amp;#REF!&amp;"; "&amp;#REF!&amp;"; "&amp;#REF!&amp;"; "&amp;#REF!</f>
        <v>#REF!</v>
      </c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46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44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  <c r="CM13" s="332"/>
      <c r="CN13" s="332"/>
      <c r="CO13" s="354"/>
      <c r="CP13" s="332"/>
      <c r="CQ13" s="332"/>
      <c r="CR13" s="332"/>
      <c r="CS13" s="332"/>
      <c r="CT13" s="332"/>
      <c r="CU13" s="332"/>
      <c r="CV13" s="332"/>
      <c r="CW13" s="332"/>
      <c r="CX13" s="332"/>
      <c r="CY13" s="332"/>
      <c r="CZ13" s="332"/>
      <c r="DA13" s="332"/>
      <c r="DB13" s="332"/>
      <c r="DC13" s="332"/>
      <c r="DD13" s="332"/>
      <c r="DE13" s="332"/>
      <c r="DF13" s="332"/>
      <c r="DG13" s="332"/>
      <c r="DH13" s="332"/>
      <c r="DI13" s="332"/>
      <c r="DJ13" s="351"/>
      <c r="DK13" s="357"/>
      <c r="DL13" s="330"/>
    </row>
    <row r="14" spans="1:116" ht="26.25" thickBot="1" x14ac:dyDescent="0.3">
      <c r="A14" s="110">
        <v>13</v>
      </c>
      <c r="B14" s="111" t="str">
        <f>'[1]danh sach'!B23</f>
        <v>Nguyễn Minh</v>
      </c>
      <c r="C14" s="112" t="str">
        <f>'[1]danh sach'!C23</f>
        <v>Đức(B)</v>
      </c>
      <c r="D14" s="182" t="s">
        <v>398</v>
      </c>
      <c r="E14" s="184" t="s">
        <v>453</v>
      </c>
      <c r="F14" s="114">
        <v>2</v>
      </c>
      <c r="G14" s="155">
        <v>30</v>
      </c>
      <c r="H14" s="161"/>
      <c r="I14" s="118">
        <f t="shared" si="6"/>
        <v>30</v>
      </c>
      <c r="J14" s="118">
        <f t="shared" si="6"/>
        <v>0</v>
      </c>
      <c r="K14" s="118"/>
      <c r="L14" s="118" t="e">
        <f>#REF!</f>
        <v>#REF!</v>
      </c>
      <c r="M14" s="119" t="e">
        <f t="shared" si="7"/>
        <v>#REF!</v>
      </c>
      <c r="N14" s="120"/>
      <c r="O14" s="120"/>
      <c r="P14" s="121">
        <f t="shared" si="8"/>
        <v>2400000</v>
      </c>
      <c r="Q14" s="121">
        <f t="shared" si="9"/>
        <v>0</v>
      </c>
      <c r="R14" s="120"/>
      <c r="S14" s="120"/>
      <c r="T14" s="122">
        <f t="shared" si="10"/>
        <v>0</v>
      </c>
      <c r="U14" s="122" t="e">
        <f t="shared" si="11"/>
        <v>#REF!</v>
      </c>
      <c r="V14" s="123" t="e">
        <f t="shared" si="12"/>
        <v>#REF!</v>
      </c>
      <c r="W14" s="386" t="s">
        <v>615</v>
      </c>
      <c r="X14" s="386">
        <v>60</v>
      </c>
      <c r="Y14" s="386">
        <v>120</v>
      </c>
      <c r="Z14" s="386"/>
      <c r="AA14" s="386">
        <v>60</v>
      </c>
      <c r="AB14" s="383" t="e">
        <f>"+ "&amp;D14&amp;"- lớp "&amp;E14&amp;" - "&amp;G14&amp;"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</f>
        <v>#REF!</v>
      </c>
      <c r="AC14" s="363" t="e">
        <f>D14&amp;"; "&amp;#REF!&amp;"; "&amp;#REF!&amp;"; "&amp;#REF!&amp;"; "&amp;#REF!</f>
        <v>#REF!</v>
      </c>
      <c r="AD14" s="363" t="e">
        <f>E14&amp;"; "&amp;#REF!&amp;"; "&amp;#REF!&amp;"; "&amp;#REF!&amp;"; "&amp;#REF!</f>
        <v>#REF!</v>
      </c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46"/>
      <c r="AZ14" s="332"/>
      <c r="BA14" s="332"/>
      <c r="BB14" s="332"/>
      <c r="BC14" s="332"/>
      <c r="BD14" s="332"/>
      <c r="BE14" s="332"/>
      <c r="BF14" s="332"/>
      <c r="BG14" s="332"/>
      <c r="BH14" s="332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44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2"/>
      <c r="CL14" s="332"/>
      <c r="CM14" s="332"/>
      <c r="CN14" s="332"/>
      <c r="CO14" s="354"/>
      <c r="CP14" s="332"/>
      <c r="CQ14" s="332"/>
      <c r="CR14" s="332"/>
      <c r="CS14" s="332"/>
      <c r="CT14" s="332"/>
      <c r="CU14" s="332"/>
      <c r="CV14" s="332"/>
      <c r="CW14" s="332"/>
      <c r="CX14" s="332"/>
      <c r="CY14" s="332"/>
      <c r="CZ14" s="332"/>
      <c r="DA14" s="332"/>
      <c r="DB14" s="332"/>
      <c r="DC14" s="332"/>
      <c r="DD14" s="332"/>
      <c r="DE14" s="332"/>
      <c r="DF14" s="332"/>
      <c r="DG14" s="332"/>
      <c r="DH14" s="332"/>
      <c r="DI14" s="332"/>
      <c r="DJ14" s="351"/>
      <c r="DK14" s="357"/>
      <c r="DL14" s="330"/>
    </row>
    <row r="15" spans="1:116" ht="26.25" thickBot="1" x14ac:dyDescent="0.3">
      <c r="A15" s="110">
        <v>14</v>
      </c>
      <c r="B15" s="111" t="str">
        <f>'[1]danh sach'!B25</f>
        <v>Trần Trung</v>
      </c>
      <c r="C15" s="112" t="str">
        <f>'[1]danh sach'!C25</f>
        <v>Hiếu</v>
      </c>
      <c r="D15" s="113" t="s">
        <v>459</v>
      </c>
      <c r="E15" s="114" t="s">
        <v>460</v>
      </c>
      <c r="F15" s="115">
        <v>2</v>
      </c>
      <c r="G15" s="116">
        <v>25</v>
      </c>
      <c r="H15" s="161"/>
      <c r="I15" s="118">
        <f t="shared" si="6"/>
        <v>25</v>
      </c>
      <c r="J15" s="118">
        <f t="shared" si="6"/>
        <v>0</v>
      </c>
      <c r="K15" s="118"/>
      <c r="L15" s="118"/>
      <c r="M15" s="119">
        <f t="shared" si="7"/>
        <v>25</v>
      </c>
      <c r="N15" s="120"/>
      <c r="O15" s="120"/>
      <c r="P15" s="121">
        <f t="shared" si="8"/>
        <v>2000000</v>
      </c>
      <c r="Q15" s="121">
        <f t="shared" si="9"/>
        <v>0</v>
      </c>
      <c r="R15" s="120"/>
      <c r="S15" s="120"/>
      <c r="T15" s="122">
        <f t="shared" si="10"/>
        <v>0</v>
      </c>
      <c r="U15" s="122">
        <f t="shared" si="11"/>
        <v>0</v>
      </c>
      <c r="V15" s="123">
        <f t="shared" si="12"/>
        <v>2000000</v>
      </c>
      <c r="W15" s="386" t="s">
        <v>616</v>
      </c>
      <c r="X15" s="386">
        <v>25</v>
      </c>
      <c r="Y15" s="386">
        <v>120</v>
      </c>
      <c r="Z15" s="386"/>
      <c r="AA15" s="386"/>
      <c r="AB15" s="383" t="e">
        <f>"+ "&amp;D15&amp;"- lớp "&amp;E15&amp;" - "&amp;G15&amp;" tiết"
&amp;" +  "&amp;#REF!&amp;"- lớp "&amp;#REF!&amp;" - "&amp;#REF!&amp;" tiết"
&amp;"+  "&amp;#REF!&amp;"- lớp "&amp;#REF!&amp;" - "&amp;#REF!&amp;" tiết"</f>
        <v>#REF!</v>
      </c>
      <c r="AC15" s="363" t="e">
        <f>D15&amp;"; "&amp;#REF!&amp;"; "&amp;#REF!</f>
        <v>#REF!</v>
      </c>
      <c r="AD15" s="363" t="e">
        <f>E15&amp;"; "&amp;#REF!&amp;"; "&amp;#REF!</f>
        <v>#REF!</v>
      </c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46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44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54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/>
      <c r="DJ15" s="351"/>
      <c r="DK15" s="357"/>
      <c r="DL15" s="330"/>
    </row>
    <row r="16" spans="1:116" ht="51.75" thickBot="1" x14ac:dyDescent="0.3">
      <c r="A16" s="110">
        <v>15</v>
      </c>
      <c r="B16" s="111" t="str">
        <f>'[1]danh sach'!B26</f>
        <v xml:space="preserve">Mạnh Lê </v>
      </c>
      <c r="C16" s="112" t="str">
        <f>'[1]danh sach'!C26</f>
        <v xml:space="preserve">Hoàn </v>
      </c>
      <c r="D16" s="182" t="s">
        <v>596</v>
      </c>
      <c r="E16" s="370" t="s">
        <v>463</v>
      </c>
      <c r="F16" s="114">
        <v>2</v>
      </c>
      <c r="G16" s="155"/>
      <c r="H16" s="376">
        <v>29</v>
      </c>
      <c r="I16" s="118"/>
      <c r="J16" s="118"/>
      <c r="K16" s="118"/>
      <c r="L16" s="118">
        <v>29</v>
      </c>
      <c r="M16" s="119">
        <f t="shared" si="7"/>
        <v>29</v>
      </c>
      <c r="N16" s="120"/>
      <c r="O16" s="120"/>
      <c r="P16" s="106">
        <f t="shared" si="8"/>
        <v>0</v>
      </c>
      <c r="Q16" s="106">
        <f t="shared" si="9"/>
        <v>0</v>
      </c>
      <c r="R16" s="120"/>
      <c r="S16" s="120"/>
      <c r="T16" s="107">
        <f t="shared" si="10"/>
        <v>0</v>
      </c>
      <c r="U16" s="107">
        <f t="shared" si="11"/>
        <v>1595000</v>
      </c>
      <c r="V16" s="108">
        <f t="shared" si="12"/>
        <v>1595000</v>
      </c>
      <c r="W16" s="385" t="s">
        <v>617</v>
      </c>
      <c r="X16" s="385"/>
      <c r="Y16" s="385"/>
      <c r="Z16" s="385"/>
      <c r="AA16" s="385">
        <v>29</v>
      </c>
      <c r="AB16" s="383" t="e">
        <f>"+ "&amp;D16&amp;"- lớp "&amp;E16&amp;" - "&amp;H16&amp;" tiết"
&amp;" +  "&amp;#REF!&amp;"- lớp "&amp;#REF!&amp;" - "&amp;#REF!&amp;" tiết"</f>
        <v>#REF!</v>
      </c>
      <c r="AC16" s="363" t="e">
        <f>D16&amp;"; "&amp;#REF!</f>
        <v>#REF!</v>
      </c>
      <c r="AD16" s="363" t="e">
        <f>E16&amp;"; "&amp;#REF!</f>
        <v>#REF!</v>
      </c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46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44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54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51"/>
      <c r="DK16" s="357"/>
      <c r="DL16" s="330"/>
    </row>
    <row r="17" spans="1:116" ht="51.75" thickBot="1" x14ac:dyDescent="0.3">
      <c r="A17" s="110">
        <v>16</v>
      </c>
      <c r="B17" s="111" t="str">
        <f>'[1]danh sach'!B27</f>
        <v>Lê Thế</v>
      </c>
      <c r="C17" s="112" t="str">
        <f>'[1]danh sach'!C27</f>
        <v xml:space="preserve">Huân </v>
      </c>
      <c r="D17" s="113" t="s">
        <v>464</v>
      </c>
      <c r="E17" s="114" t="s">
        <v>465</v>
      </c>
      <c r="F17" s="114">
        <v>2</v>
      </c>
      <c r="G17" s="155">
        <v>45</v>
      </c>
      <c r="H17" s="161"/>
      <c r="I17" s="118">
        <f>SUM(G17:G17)</f>
        <v>45</v>
      </c>
      <c r="J17" s="118"/>
      <c r="K17" s="118"/>
      <c r="L17" s="118"/>
      <c r="M17" s="119">
        <f t="shared" si="7"/>
        <v>45</v>
      </c>
      <c r="N17" s="120"/>
      <c r="O17" s="120"/>
      <c r="P17" s="121">
        <f t="shared" si="8"/>
        <v>3600000</v>
      </c>
      <c r="Q17" s="121">
        <f t="shared" si="9"/>
        <v>0</v>
      </c>
      <c r="R17" s="120"/>
      <c r="S17" s="120"/>
      <c r="T17" s="122">
        <f t="shared" si="10"/>
        <v>0</v>
      </c>
      <c r="U17" s="122">
        <f t="shared" si="11"/>
        <v>0</v>
      </c>
      <c r="V17" s="123">
        <f t="shared" si="12"/>
        <v>3600000</v>
      </c>
      <c r="W17" s="386" t="s">
        <v>618</v>
      </c>
      <c r="X17" s="386">
        <v>220</v>
      </c>
      <c r="Y17" s="386"/>
      <c r="Z17" s="386"/>
      <c r="AA17" s="386"/>
      <c r="AB17" s="383" t="e">
        <f>"+ "&amp;D17&amp;"- lớp "&amp;E17&amp;" - "&amp;G17&amp;"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</f>
        <v>#REF!</v>
      </c>
      <c r="AC17" s="363" t="e">
        <f>D17&amp;"; "&amp;#REF!&amp;"; "&amp;#REF!&amp;"; "&amp;#REF!&amp;"; "&amp;#REF!</f>
        <v>#REF!</v>
      </c>
      <c r="AD17" s="363" t="e">
        <f>E17&amp;"; "&amp;#REF!&amp;"; "&amp;#REF!&amp;"; "&amp;#REF!&amp;"; "&amp;#REF!</f>
        <v>#REF!</v>
      </c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46"/>
      <c r="AZ17" s="332"/>
      <c r="BA17" s="332"/>
      <c r="BB17" s="332"/>
      <c r="BC17" s="332"/>
      <c r="BD17" s="332"/>
      <c r="BE17" s="332"/>
      <c r="BF17" s="332"/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44"/>
      <c r="BU17" s="332"/>
      <c r="BV17" s="332"/>
      <c r="BW17" s="332"/>
      <c r="BX17" s="332"/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54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51"/>
      <c r="DK17" s="357"/>
      <c r="DL17" s="330"/>
    </row>
    <row r="18" spans="1:116" ht="64.5" thickBot="1" x14ac:dyDescent="0.3">
      <c r="A18" s="110">
        <v>17</v>
      </c>
      <c r="B18" s="111" t="str">
        <f>'[1]danh sach'!B30</f>
        <v xml:space="preserve">Huỳnh Ngọc </v>
      </c>
      <c r="C18" s="112" t="str">
        <f>'[1]danh sach'!C30</f>
        <v xml:space="preserve">Mai </v>
      </c>
      <c r="D18" s="113" t="s">
        <v>471</v>
      </c>
      <c r="E18" s="114" t="s">
        <v>472</v>
      </c>
      <c r="F18" s="115">
        <v>1</v>
      </c>
      <c r="G18" s="155"/>
      <c r="H18" s="161">
        <v>28</v>
      </c>
      <c r="I18" s="118"/>
      <c r="J18" s="118" t="e">
        <f>SUM(#REF!)</f>
        <v>#REF!</v>
      </c>
      <c r="K18" s="118"/>
      <c r="L18" s="118">
        <f>H18</f>
        <v>28</v>
      </c>
      <c r="M18" s="119" t="e">
        <f t="shared" si="7"/>
        <v>#REF!</v>
      </c>
      <c r="N18" s="120"/>
      <c r="O18" s="120"/>
      <c r="P18" s="121">
        <f t="shared" si="8"/>
        <v>0</v>
      </c>
      <c r="Q18" s="121" t="e">
        <f t="shared" si="9"/>
        <v>#REF!</v>
      </c>
      <c r="R18" s="120"/>
      <c r="S18" s="120"/>
      <c r="T18" s="122">
        <f t="shared" si="10"/>
        <v>0</v>
      </c>
      <c r="U18" s="122">
        <f t="shared" si="11"/>
        <v>1540000</v>
      </c>
      <c r="V18" s="123" t="e">
        <f t="shared" si="12"/>
        <v>#REF!</v>
      </c>
      <c r="W18" s="386" t="s">
        <v>619</v>
      </c>
      <c r="X18" s="386"/>
      <c r="Y18" s="386">
        <v>540</v>
      </c>
      <c r="Z18" s="386"/>
      <c r="AA18" s="386">
        <v>28</v>
      </c>
      <c r="AB18" s="383" t="e">
        <f>"+ "&amp;D18&amp;"- lớp "&amp;E18&amp;" - "&amp;H18&amp;"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18" s="363" t="e">
        <f>D18&amp;"; "&amp;#REF!&amp;"; "&amp;#REF!&amp;"; "&amp;#REF!&amp;"; "&amp;#REF!&amp;"; "&amp;#REF!&amp;"; "&amp;#REF!&amp;"; "&amp;#REF!&amp;"; "&amp;#REF!&amp;"; "&amp;#REF!</f>
        <v>#REF!</v>
      </c>
      <c r="AD18" s="363" t="e">
        <f>E18&amp;"; "&amp;#REF!&amp;"; "&amp;#REF!&amp;"; "&amp;#REF!&amp;"; "&amp;#REF!&amp;"; "&amp;#REF!&amp;"; "&amp;#REF!&amp;"; "&amp;#REF!&amp;"; "&amp;#REF!&amp;"; "&amp;#REF!</f>
        <v>#REF!</v>
      </c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332"/>
      <c r="AP18" s="332"/>
      <c r="AQ18" s="332"/>
      <c r="AR18" s="332"/>
      <c r="AS18" s="332"/>
      <c r="AT18" s="332"/>
      <c r="AU18" s="332"/>
      <c r="AV18" s="332"/>
      <c r="AW18" s="332"/>
      <c r="AX18" s="332"/>
      <c r="AY18" s="346"/>
      <c r="AZ18" s="332"/>
      <c r="BA18" s="332"/>
      <c r="BB18" s="332"/>
      <c r="BC18" s="332"/>
      <c r="BD18" s="332"/>
      <c r="BE18" s="332"/>
      <c r="BF18" s="332"/>
      <c r="BG18" s="332"/>
      <c r="BH18" s="332"/>
      <c r="BI18" s="332"/>
      <c r="BJ18" s="332"/>
      <c r="BK18" s="332"/>
      <c r="BL18" s="332"/>
      <c r="BM18" s="332"/>
      <c r="BN18" s="332"/>
      <c r="BO18" s="332"/>
      <c r="BP18" s="332"/>
      <c r="BQ18" s="332"/>
      <c r="BR18" s="332"/>
      <c r="BS18" s="332"/>
      <c r="BT18" s="344"/>
      <c r="BU18" s="332"/>
      <c r="BV18" s="332"/>
      <c r="BW18" s="332"/>
      <c r="BX18" s="332"/>
      <c r="BY18" s="332"/>
      <c r="BZ18" s="332"/>
      <c r="CA18" s="332"/>
      <c r="CB18" s="332"/>
      <c r="CC18" s="332"/>
      <c r="CD18" s="332"/>
      <c r="CE18" s="332"/>
      <c r="CF18" s="332"/>
      <c r="CG18" s="332"/>
      <c r="CH18" s="332"/>
      <c r="CI18" s="332"/>
      <c r="CJ18" s="332"/>
      <c r="CK18" s="332"/>
      <c r="CL18" s="332"/>
      <c r="CM18" s="332"/>
      <c r="CN18" s="332"/>
      <c r="CO18" s="354"/>
      <c r="CP18" s="332"/>
      <c r="CQ18" s="332"/>
      <c r="CR18" s="332"/>
      <c r="CS18" s="332"/>
      <c r="CT18" s="332"/>
      <c r="CU18" s="332"/>
      <c r="CV18" s="332"/>
      <c r="CW18" s="332"/>
      <c r="CX18" s="332"/>
      <c r="CY18" s="332"/>
      <c r="CZ18" s="332"/>
      <c r="DA18" s="332"/>
      <c r="DB18" s="332"/>
      <c r="DC18" s="332"/>
      <c r="DD18" s="332"/>
      <c r="DE18" s="332"/>
      <c r="DF18" s="332"/>
      <c r="DG18" s="332"/>
      <c r="DH18" s="332"/>
      <c r="DI18" s="332"/>
      <c r="DJ18" s="351"/>
      <c r="DK18" s="357"/>
      <c r="DL18" s="330"/>
    </row>
    <row r="19" spans="1:116" ht="51.75" thickBot="1" x14ac:dyDescent="0.3">
      <c r="A19" s="110">
        <v>18</v>
      </c>
      <c r="B19" s="111" t="str">
        <f>'[1]danh sach'!B31</f>
        <v>Đặng Đức</v>
      </c>
      <c r="C19" s="112" t="str">
        <f>'[1]danh sach'!C31</f>
        <v xml:space="preserve">Minh </v>
      </c>
      <c r="D19" s="113" t="s">
        <v>477</v>
      </c>
      <c r="E19" s="114" t="s">
        <v>478</v>
      </c>
      <c r="F19" s="115">
        <v>1</v>
      </c>
      <c r="G19" s="155">
        <v>30</v>
      </c>
      <c r="H19" s="161"/>
      <c r="I19" s="118">
        <f>SUM(G19:G19)</f>
        <v>30</v>
      </c>
      <c r="J19" s="118">
        <f>SUM(H19:H19)</f>
        <v>0</v>
      </c>
      <c r="K19" s="118"/>
      <c r="L19" s="118"/>
      <c r="M19" s="119">
        <f t="shared" si="7"/>
        <v>30</v>
      </c>
      <c r="N19" s="120"/>
      <c r="O19" s="120"/>
      <c r="P19" s="121">
        <f t="shared" si="8"/>
        <v>2400000</v>
      </c>
      <c r="Q19" s="121">
        <f t="shared" si="9"/>
        <v>0</v>
      </c>
      <c r="R19" s="120"/>
      <c r="S19" s="120"/>
      <c r="T19" s="122">
        <f t="shared" si="10"/>
        <v>0</v>
      </c>
      <c r="U19" s="122">
        <f t="shared" si="11"/>
        <v>0</v>
      </c>
      <c r="V19" s="123">
        <f t="shared" si="12"/>
        <v>2400000</v>
      </c>
      <c r="W19" s="386" t="s">
        <v>620</v>
      </c>
      <c r="X19" s="386">
        <v>60</v>
      </c>
      <c r="Y19" s="386">
        <v>300</v>
      </c>
      <c r="Z19" s="386"/>
      <c r="AA19" s="386"/>
      <c r="AB19" s="383" t="e">
        <f>"+ "&amp;D19&amp;"- lớp "&amp;E19&amp;" - "&amp;G19&amp;"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19" s="363" t="e">
        <f>D19&amp;"; "&amp;#REF!&amp;"; "&amp;#REF!&amp;"; "&amp;#REF!&amp;"; "&amp;#REF!&amp;"; "&amp;#REF!&amp;"; "&amp;#REF!</f>
        <v>#REF!</v>
      </c>
      <c r="AD19" s="363" t="e">
        <f>E19&amp;"; "&amp;#REF!&amp;"; "&amp;#REF!&amp;"; "&amp;#REF!&amp;"; "&amp;#REF!&amp;"; "&amp;#REF!&amp;"; "&amp;#REF!</f>
        <v>#REF!</v>
      </c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46"/>
      <c r="AZ19" s="332"/>
      <c r="BA19" s="332"/>
      <c r="BB19" s="332"/>
      <c r="BC19" s="332"/>
      <c r="BD19" s="332"/>
      <c r="BE19" s="332"/>
      <c r="BF19" s="332"/>
      <c r="BG19" s="332"/>
      <c r="BH19" s="332"/>
      <c r="BI19" s="332"/>
      <c r="BJ19" s="332"/>
      <c r="BK19" s="332"/>
      <c r="BL19" s="332"/>
      <c r="BM19" s="332"/>
      <c r="BN19" s="332"/>
      <c r="BO19" s="332"/>
      <c r="BP19" s="332"/>
      <c r="BQ19" s="332"/>
      <c r="BR19" s="332"/>
      <c r="BS19" s="332"/>
      <c r="BT19" s="344"/>
      <c r="BU19" s="332"/>
      <c r="BV19" s="332"/>
      <c r="BW19" s="332"/>
      <c r="BX19" s="332"/>
      <c r="BY19" s="332"/>
      <c r="BZ19" s="332"/>
      <c r="CA19" s="332"/>
      <c r="CB19" s="332"/>
      <c r="CC19" s="332"/>
      <c r="CD19" s="332"/>
      <c r="CE19" s="332"/>
      <c r="CF19" s="332"/>
      <c r="CG19" s="332"/>
      <c r="CH19" s="332"/>
      <c r="CI19" s="332"/>
      <c r="CJ19" s="332"/>
      <c r="CK19" s="332"/>
      <c r="CL19" s="332"/>
      <c r="CM19" s="332"/>
      <c r="CN19" s="332"/>
      <c r="CO19" s="354"/>
      <c r="CP19" s="332"/>
      <c r="CQ19" s="332"/>
      <c r="CR19" s="332"/>
      <c r="CS19" s="332"/>
      <c r="CT19" s="332"/>
      <c r="CU19" s="332"/>
      <c r="CV19" s="332"/>
      <c r="CW19" s="332"/>
      <c r="CX19" s="332"/>
      <c r="CY19" s="332"/>
      <c r="CZ19" s="332"/>
      <c r="DA19" s="332"/>
      <c r="DB19" s="332"/>
      <c r="DC19" s="332"/>
      <c r="DD19" s="332"/>
      <c r="DE19" s="332"/>
      <c r="DF19" s="332"/>
      <c r="DG19" s="332"/>
      <c r="DH19" s="332"/>
      <c r="DI19" s="332"/>
      <c r="DJ19" s="351"/>
      <c r="DK19" s="357"/>
      <c r="DL19" s="330"/>
    </row>
    <row r="20" spans="1:116" ht="51.75" thickBot="1" x14ac:dyDescent="0.3">
      <c r="A20" s="110">
        <v>19</v>
      </c>
      <c r="B20" s="111" t="str">
        <f>'[1]danh sach'!B32</f>
        <v>Nguyễn Thị Tố</v>
      </c>
      <c r="C20" s="112" t="str">
        <f>'[1]danh sach'!C32</f>
        <v xml:space="preserve">Nga </v>
      </c>
      <c r="D20" s="182" t="s">
        <v>599</v>
      </c>
      <c r="E20" s="114" t="s">
        <v>424</v>
      </c>
      <c r="F20" s="114">
        <v>2</v>
      </c>
      <c r="G20" s="155">
        <v>30</v>
      </c>
      <c r="H20" s="161"/>
      <c r="I20" s="118">
        <f>SUM(G20:G20)</f>
        <v>30</v>
      </c>
      <c r="J20" s="118">
        <f>SUM(H20:H20)</f>
        <v>0</v>
      </c>
      <c r="K20" s="118"/>
      <c r="L20" s="118"/>
      <c r="M20" s="119">
        <f t="shared" si="7"/>
        <v>30</v>
      </c>
      <c r="N20" s="120"/>
      <c r="O20" s="120"/>
      <c r="P20" s="121">
        <f t="shared" si="8"/>
        <v>2400000</v>
      </c>
      <c r="Q20" s="121">
        <f t="shared" si="9"/>
        <v>0</v>
      </c>
      <c r="R20" s="120"/>
      <c r="S20" s="120"/>
      <c r="T20" s="122">
        <f t="shared" si="10"/>
        <v>0</v>
      </c>
      <c r="U20" s="122">
        <f t="shared" si="11"/>
        <v>0</v>
      </c>
      <c r="V20" s="123">
        <f t="shared" si="12"/>
        <v>2400000</v>
      </c>
      <c r="W20" s="386" t="s">
        <v>621</v>
      </c>
      <c r="X20" s="386">
        <v>90</v>
      </c>
      <c r="Y20" s="386">
        <v>120</v>
      </c>
      <c r="Z20" s="386"/>
      <c r="AA20" s="386"/>
      <c r="AB20" s="383" t="e">
        <f>"+ "&amp;D20&amp;"- lớp "&amp;E20&amp;" - "&amp;G20&amp;"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</f>
        <v>#REF!</v>
      </c>
      <c r="AC20" s="363" t="e">
        <f>D20&amp;"; "&amp;#REF!&amp;"; "&amp;#REF!&amp;"; "&amp;#REF!&amp;"; "&amp;#REF!</f>
        <v>#REF!</v>
      </c>
      <c r="AD20" s="363" t="e">
        <f>E20&amp;"; "&amp;#REF!&amp;"; "&amp;#REF!&amp;"; "&amp;#REF!&amp;"; "&amp;#REF!</f>
        <v>#REF!</v>
      </c>
      <c r="AE20" s="332"/>
      <c r="AF20" s="332"/>
      <c r="AG20" s="332"/>
      <c r="AH20" s="332"/>
      <c r="AI20" s="332"/>
      <c r="AJ20" s="332"/>
      <c r="AK20" s="332"/>
      <c r="AL20" s="332"/>
      <c r="AM20" s="332"/>
      <c r="AN20" s="332"/>
      <c r="AO20" s="332"/>
      <c r="AP20" s="332"/>
      <c r="AQ20" s="332"/>
      <c r="AR20" s="332"/>
      <c r="AS20" s="332"/>
      <c r="AT20" s="332"/>
      <c r="AU20" s="332"/>
      <c r="AV20" s="332"/>
      <c r="AW20" s="332"/>
      <c r="AX20" s="332"/>
      <c r="AY20" s="346"/>
      <c r="AZ20" s="332"/>
      <c r="BA20" s="332"/>
      <c r="BB20" s="332"/>
      <c r="BC20" s="332"/>
      <c r="BD20" s="332"/>
      <c r="BE20" s="332"/>
      <c r="BF20" s="332"/>
      <c r="BG20" s="332"/>
      <c r="BH20" s="332"/>
      <c r="BI20" s="332"/>
      <c r="BJ20" s="332"/>
      <c r="BK20" s="332"/>
      <c r="BL20" s="332"/>
      <c r="BM20" s="332"/>
      <c r="BN20" s="332"/>
      <c r="BO20" s="332"/>
      <c r="BP20" s="332"/>
      <c r="BQ20" s="332"/>
      <c r="BR20" s="332"/>
      <c r="BS20" s="332"/>
      <c r="BT20" s="344"/>
      <c r="BU20" s="332"/>
      <c r="BV20" s="332"/>
      <c r="BW20" s="332"/>
      <c r="BX20" s="332"/>
      <c r="BY20" s="332"/>
      <c r="BZ20" s="332"/>
      <c r="CA20" s="332"/>
      <c r="CB20" s="332"/>
      <c r="CC20" s="332"/>
      <c r="CD20" s="332"/>
      <c r="CE20" s="332"/>
      <c r="CF20" s="332"/>
      <c r="CG20" s="332"/>
      <c r="CH20" s="332"/>
      <c r="CI20" s="332"/>
      <c r="CJ20" s="332"/>
      <c r="CK20" s="332"/>
      <c r="CL20" s="332"/>
      <c r="CM20" s="332"/>
      <c r="CN20" s="332"/>
      <c r="CO20" s="354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51"/>
      <c r="DK20" s="357"/>
      <c r="DL20" s="330"/>
    </row>
    <row r="21" spans="1:116" ht="26.25" thickBot="1" x14ac:dyDescent="0.3">
      <c r="A21" s="204">
        <v>20</v>
      </c>
      <c r="B21" s="205" t="str">
        <f>'[1]danh sach'!B34</f>
        <v>Đỗ Huỳnh Thanh</v>
      </c>
      <c r="C21" s="206" t="str">
        <f>'[1]danh sach'!C34</f>
        <v xml:space="preserve">Phong </v>
      </c>
      <c r="D21" s="207" t="s">
        <v>488</v>
      </c>
      <c r="E21" s="208" t="s">
        <v>489</v>
      </c>
      <c r="F21" s="208">
        <v>2</v>
      </c>
      <c r="G21" s="209"/>
      <c r="H21" s="210">
        <v>90</v>
      </c>
      <c r="I21" s="211"/>
      <c r="J21" s="211">
        <f>H21</f>
        <v>90</v>
      </c>
      <c r="K21" s="211"/>
      <c r="L21" s="211"/>
      <c r="M21" s="119">
        <f t="shared" si="7"/>
        <v>90</v>
      </c>
      <c r="N21" s="212"/>
      <c r="O21" s="212"/>
      <c r="P21" s="106">
        <f t="shared" si="8"/>
        <v>0</v>
      </c>
      <c r="Q21" s="106">
        <f t="shared" si="9"/>
        <v>5400000</v>
      </c>
      <c r="R21" s="212"/>
      <c r="S21" s="212"/>
      <c r="T21" s="107">
        <f t="shared" si="10"/>
        <v>0</v>
      </c>
      <c r="U21" s="107">
        <f t="shared" si="11"/>
        <v>0</v>
      </c>
      <c r="V21" s="108">
        <f t="shared" si="12"/>
        <v>5400000</v>
      </c>
      <c r="W21" s="385" t="s">
        <v>622</v>
      </c>
      <c r="X21" s="385"/>
      <c r="Y21" s="385">
        <v>90</v>
      </c>
      <c r="Z21" s="385"/>
      <c r="AA21" s="385"/>
      <c r="AB21" s="379" t="str">
        <f>"+ "&amp;D21&amp;"- lớp "&amp;E21&amp;" - "&amp;H21&amp;" tiết"</f>
        <v>+ TT Điện- lớp 16CĐ-CĐ1 - 90 tiết</v>
      </c>
      <c r="AC21" s="363" t="str">
        <f>D21</f>
        <v>TT Điện</v>
      </c>
      <c r="AD21" s="363" t="str">
        <f>E21</f>
        <v>16CĐ-CĐ1</v>
      </c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46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44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  <c r="CM21" s="332"/>
      <c r="CN21" s="332"/>
      <c r="CO21" s="354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32"/>
      <c r="DH21" s="332"/>
      <c r="DI21" s="332"/>
      <c r="DJ21" s="351"/>
      <c r="DK21" s="357"/>
      <c r="DL21" s="330"/>
    </row>
    <row r="22" spans="1:116" ht="51.75" thickBot="1" x14ac:dyDescent="0.3">
      <c r="A22" s="110">
        <v>21</v>
      </c>
      <c r="B22" s="111" t="str">
        <f>'[1]danh sach'!B35</f>
        <v>Nguyễn Anh</v>
      </c>
      <c r="C22" s="112" t="str">
        <f>'[1]danh sach'!C35</f>
        <v xml:space="preserve">Tăng </v>
      </c>
      <c r="D22" s="213" t="s">
        <v>490</v>
      </c>
      <c r="E22" s="214" t="s">
        <v>491</v>
      </c>
      <c r="F22" s="214">
        <v>2</v>
      </c>
      <c r="G22" s="215">
        <v>30</v>
      </c>
      <c r="H22" s="216"/>
      <c r="I22" s="217">
        <f t="shared" ref="I22:J25" si="13">SUM(G22:G22)</f>
        <v>30</v>
      </c>
      <c r="J22" s="217">
        <f t="shared" si="13"/>
        <v>0</v>
      </c>
      <c r="K22" s="217"/>
      <c r="L22" s="217"/>
      <c r="M22" s="119">
        <f t="shared" si="7"/>
        <v>30</v>
      </c>
      <c r="N22" s="218"/>
      <c r="O22" s="218"/>
      <c r="P22" s="121">
        <f t="shared" si="8"/>
        <v>2400000</v>
      </c>
      <c r="Q22" s="121">
        <f t="shared" si="9"/>
        <v>0</v>
      </c>
      <c r="R22" s="120"/>
      <c r="S22" s="120"/>
      <c r="T22" s="122">
        <f t="shared" si="10"/>
        <v>0</v>
      </c>
      <c r="U22" s="122">
        <f t="shared" si="11"/>
        <v>0</v>
      </c>
      <c r="V22" s="123">
        <f t="shared" si="12"/>
        <v>2400000</v>
      </c>
      <c r="W22" s="386" t="s">
        <v>623</v>
      </c>
      <c r="X22" s="386">
        <v>90</v>
      </c>
      <c r="Y22" s="386">
        <v>240</v>
      </c>
      <c r="Z22" s="386"/>
      <c r="AA22" s="386"/>
      <c r="AB22" s="383" t="e">
        <f>"+ "&amp;D22&amp;"- lớp "&amp;E22&amp;" - "&amp;G22&amp;"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22" s="363" t="e">
        <f>D22&amp;"; "&amp;#REF!&amp;"; "&amp;#REF!&amp;"; "&amp;#REF!&amp;"; "&amp;#REF!&amp;"; "&amp;#REF!&amp;"; "&amp;#REF!</f>
        <v>#REF!</v>
      </c>
      <c r="AD22" s="363" t="e">
        <f>E22&amp;"; "&amp;#REF!&amp;"; "&amp;#REF!&amp;"; "&amp;#REF!&amp;"; "&amp;#REF!&amp;"; "&amp;#REF!&amp;"; "&amp;#REF!</f>
        <v>#REF!</v>
      </c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46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44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332"/>
      <c r="CN22" s="332"/>
      <c r="CO22" s="354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51"/>
      <c r="DK22" s="357"/>
      <c r="DL22" s="330"/>
    </row>
    <row r="23" spans="1:116" ht="26.25" thickBot="1" x14ac:dyDescent="0.3">
      <c r="A23" s="110">
        <v>22</v>
      </c>
      <c r="B23" s="111" t="str">
        <f>'[1]danh sach'!B36</f>
        <v>Quách Minh</v>
      </c>
      <c r="C23" s="112" t="str">
        <f>'[1]danh sach'!C36</f>
        <v xml:space="preserve">Thử </v>
      </c>
      <c r="D23" s="113" t="s">
        <v>498</v>
      </c>
      <c r="E23" s="114" t="s">
        <v>499</v>
      </c>
      <c r="F23" s="221">
        <v>1</v>
      </c>
      <c r="G23" s="155">
        <v>42</v>
      </c>
      <c r="H23" s="161"/>
      <c r="I23" s="118">
        <f t="shared" si="13"/>
        <v>42</v>
      </c>
      <c r="J23" s="118">
        <f t="shared" si="13"/>
        <v>0</v>
      </c>
      <c r="K23" s="118"/>
      <c r="L23" s="118"/>
      <c r="M23" s="119">
        <f t="shared" si="7"/>
        <v>42</v>
      </c>
      <c r="N23" s="123">
        <v>70000</v>
      </c>
      <c r="O23" s="120">
        <v>60000</v>
      </c>
      <c r="P23" s="121"/>
      <c r="Q23" s="121"/>
      <c r="R23" s="120"/>
      <c r="S23" s="120"/>
      <c r="T23" s="122"/>
      <c r="U23" s="122"/>
      <c r="V23" s="123"/>
      <c r="W23" s="386" t="s">
        <v>624</v>
      </c>
      <c r="X23" s="386">
        <v>42</v>
      </c>
      <c r="Y23" s="386">
        <v>180</v>
      </c>
      <c r="Z23" s="386"/>
      <c r="AA23" s="386"/>
      <c r="AB23" s="383" t="e">
        <f>"+ "&amp;D23&amp;"- lớp "&amp;E23&amp;" - "&amp;G23&amp;" tiết"
&amp;" +  "&amp;#REF!&amp;"- lớp "&amp;#REF!&amp;" - "&amp;#REF!&amp;" tiết"
&amp;"+  "&amp;#REF!&amp;"- lớp "&amp;#REF!&amp;" - "&amp;#REF!&amp;" tiết"</f>
        <v>#REF!</v>
      </c>
      <c r="AC23" s="363" t="e">
        <f>D23&amp;"; "&amp;#REF!&amp;"; "&amp;#REF!</f>
        <v>#REF!</v>
      </c>
      <c r="AD23" s="363" t="e">
        <f>E23&amp;"; "&amp;#REF!&amp;"; "&amp;#REF!</f>
        <v>#REF!</v>
      </c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46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44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332"/>
      <c r="CN23" s="332"/>
      <c r="CO23" s="354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2"/>
      <c r="DI23" s="332"/>
      <c r="DJ23" s="351"/>
      <c r="DK23" s="357"/>
      <c r="DL23" s="330"/>
    </row>
    <row r="24" spans="1:116" ht="26.25" thickBot="1" x14ac:dyDescent="0.3">
      <c r="A24" s="110">
        <v>23</v>
      </c>
      <c r="B24" s="111" t="str">
        <f>'[1]danh sach'!B37</f>
        <v xml:space="preserve">Trần Công </v>
      </c>
      <c r="C24" s="112" t="str">
        <f>'[1]danh sach'!C37</f>
        <v xml:space="preserve">Tiến </v>
      </c>
      <c r="D24" s="113" t="s">
        <v>503</v>
      </c>
      <c r="E24" s="114" t="s">
        <v>424</v>
      </c>
      <c r="F24" s="222">
        <v>1</v>
      </c>
      <c r="G24" s="116">
        <v>26</v>
      </c>
      <c r="H24" s="161"/>
      <c r="I24" s="118">
        <f t="shared" si="13"/>
        <v>26</v>
      </c>
      <c r="J24" s="118">
        <f t="shared" si="13"/>
        <v>0</v>
      </c>
      <c r="K24" s="118"/>
      <c r="L24" s="118"/>
      <c r="M24" s="119">
        <f t="shared" si="7"/>
        <v>26</v>
      </c>
      <c r="N24" s="123">
        <v>70000</v>
      </c>
      <c r="O24" s="123">
        <v>55000</v>
      </c>
      <c r="P24" s="121"/>
      <c r="Q24" s="121"/>
      <c r="R24" s="120"/>
      <c r="S24" s="120"/>
      <c r="T24" s="122"/>
      <c r="U24" s="122"/>
      <c r="V24" s="123"/>
      <c r="W24" s="386" t="s">
        <v>625</v>
      </c>
      <c r="X24" s="386">
        <v>26</v>
      </c>
      <c r="Y24" s="386">
        <v>60</v>
      </c>
      <c r="Z24" s="386"/>
      <c r="AA24" s="386"/>
      <c r="AB24" s="383" t="e">
        <f>"+ "&amp;D24&amp;"- lớp "&amp;E24&amp;" - "&amp;G24&amp;" tiết"
&amp;" +  "&amp;#REF!&amp;"- lớp "&amp;#REF!&amp;" - "&amp;#REF!&amp;" tiết"</f>
        <v>#REF!</v>
      </c>
      <c r="AC24" s="363" t="e">
        <f>D24&amp;"; "&amp;#REF!</f>
        <v>#REF!</v>
      </c>
      <c r="AD24" s="363" t="e">
        <f>E24&amp;"; "&amp;#REF!</f>
        <v>#REF!</v>
      </c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46"/>
      <c r="AZ24" s="332"/>
      <c r="BA24" s="332"/>
      <c r="BB24" s="332"/>
      <c r="BC24" s="332"/>
      <c r="BD24" s="332"/>
      <c r="BE24" s="332"/>
      <c r="BF24" s="332"/>
      <c r="BG24" s="332"/>
      <c r="BH24" s="332"/>
      <c r="BI24" s="332"/>
      <c r="BJ24" s="332"/>
      <c r="BK24" s="332"/>
      <c r="BL24" s="332"/>
      <c r="BM24" s="332"/>
      <c r="BN24" s="332"/>
      <c r="BO24" s="332"/>
      <c r="BP24" s="332"/>
      <c r="BQ24" s="332"/>
      <c r="BR24" s="332"/>
      <c r="BS24" s="332"/>
      <c r="BT24" s="344"/>
      <c r="BU24" s="332"/>
      <c r="BV24" s="332"/>
      <c r="BW24" s="332"/>
      <c r="BX24" s="332"/>
      <c r="BY24" s="332"/>
      <c r="BZ24" s="332"/>
      <c r="CA24" s="332"/>
      <c r="CB24" s="332"/>
      <c r="CC24" s="332"/>
      <c r="CD24" s="332"/>
      <c r="CE24" s="332"/>
      <c r="CF24" s="332"/>
      <c r="CG24" s="332"/>
      <c r="CH24" s="332"/>
      <c r="CI24" s="332"/>
      <c r="CJ24" s="332"/>
      <c r="CK24" s="332"/>
      <c r="CL24" s="332"/>
      <c r="CM24" s="332"/>
      <c r="CN24" s="332"/>
      <c r="CO24" s="354"/>
      <c r="CP24" s="332"/>
      <c r="CQ24" s="332"/>
      <c r="CR24" s="332"/>
      <c r="CS24" s="332"/>
      <c r="CT24" s="332"/>
      <c r="CU24" s="332"/>
      <c r="CV24" s="332"/>
      <c r="CW24" s="332"/>
      <c r="CX24" s="332"/>
      <c r="CY24" s="332"/>
      <c r="CZ24" s="332"/>
      <c r="DA24" s="332"/>
      <c r="DB24" s="332"/>
      <c r="DC24" s="332"/>
      <c r="DD24" s="332"/>
      <c r="DE24" s="332"/>
      <c r="DF24" s="332"/>
      <c r="DG24" s="332"/>
      <c r="DH24" s="332"/>
      <c r="DI24" s="332"/>
      <c r="DJ24" s="351"/>
      <c r="DK24" s="357"/>
      <c r="DL24" s="330"/>
    </row>
    <row r="25" spans="1:116" ht="51.75" thickBot="1" x14ac:dyDescent="0.3">
      <c r="A25" s="110">
        <v>24</v>
      </c>
      <c r="B25" s="111" t="str">
        <f>'[1]danh sach'!B39</f>
        <v xml:space="preserve">Trần Nguyên Bảo </v>
      </c>
      <c r="C25" s="112" t="str">
        <f>'[1]danh sach'!C39</f>
        <v>Trân</v>
      </c>
      <c r="D25" s="183" t="s">
        <v>403</v>
      </c>
      <c r="E25" s="225" t="s">
        <v>436</v>
      </c>
      <c r="F25" s="114">
        <v>2</v>
      </c>
      <c r="G25" s="155"/>
      <c r="H25" s="117">
        <v>60</v>
      </c>
      <c r="I25" s="118">
        <f t="shared" si="13"/>
        <v>0</v>
      </c>
      <c r="J25" s="118">
        <f t="shared" si="13"/>
        <v>60</v>
      </c>
      <c r="K25" s="118"/>
      <c r="L25" s="118"/>
      <c r="M25" s="119">
        <f t="shared" si="7"/>
        <v>60</v>
      </c>
      <c r="N25" s="120"/>
      <c r="O25" s="120"/>
      <c r="P25" s="121">
        <f>I25*$N$2</f>
        <v>0</v>
      </c>
      <c r="Q25" s="121">
        <f>J25*$O$2</f>
        <v>3600000</v>
      </c>
      <c r="R25" s="120"/>
      <c r="S25" s="120"/>
      <c r="T25" s="122">
        <f>K25*$R$2</f>
        <v>0</v>
      </c>
      <c r="U25" s="122">
        <f>L25*$S$2</f>
        <v>0</v>
      </c>
      <c r="V25" s="123">
        <f>SUM(P25:Q25,T25:U25)</f>
        <v>3600000</v>
      </c>
      <c r="W25" s="386" t="s">
        <v>626</v>
      </c>
      <c r="X25" s="386">
        <v>120</v>
      </c>
      <c r="Y25" s="386">
        <v>270</v>
      </c>
      <c r="Z25" s="386"/>
      <c r="AA25" s="386"/>
      <c r="AB25" s="383" t="e">
        <f>"+ "&amp;D25&amp;"- lớp "&amp;E25&amp;" - "&amp;H25&amp;"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25" s="363" t="e">
        <f>D25&amp;"; "&amp;#REF!&amp;"; "&amp;#REF!&amp;"; "&amp;#REF!&amp;"; "&amp;#REF!&amp;"; "&amp;#REF!&amp;"; "&amp;#REF!&amp;"; "&amp;#REF!</f>
        <v>#REF!</v>
      </c>
      <c r="AD25" s="363" t="e">
        <f>E25&amp;"; "&amp;#REF!&amp;"; "&amp;#REF!&amp;"; "&amp;#REF!&amp;"; "&amp;#REF!&amp;"; "&amp;#REF!&amp;"; "&amp;#REF!&amp;"; "&amp;#REF!</f>
        <v>#REF!</v>
      </c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46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44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  <c r="CM25" s="332"/>
      <c r="CN25" s="332"/>
      <c r="CO25" s="354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51"/>
      <c r="DK25" s="357"/>
      <c r="DL25" s="330"/>
    </row>
    <row r="26" spans="1:116" ht="51.75" thickBot="1" x14ac:dyDescent="0.3">
      <c r="A26" s="110">
        <v>25</v>
      </c>
      <c r="B26" s="111" t="str">
        <f>'[1]danh sach'!B40</f>
        <v>Cao Văn</v>
      </c>
      <c r="C26" s="112" t="str">
        <f>'[1]danh sach'!C40</f>
        <v>Tuấn</v>
      </c>
      <c r="D26" s="113" t="s">
        <v>385</v>
      </c>
      <c r="E26" s="114" t="s">
        <v>512</v>
      </c>
      <c r="F26" s="115">
        <v>2</v>
      </c>
      <c r="G26" s="116">
        <v>30</v>
      </c>
      <c r="H26" s="117"/>
      <c r="I26" s="118">
        <f>SUM(G26:G26)</f>
        <v>30</v>
      </c>
      <c r="J26" s="118"/>
      <c r="K26" s="118"/>
      <c r="L26" s="118"/>
      <c r="M26" s="119">
        <f t="shared" si="7"/>
        <v>30</v>
      </c>
      <c r="N26" s="120"/>
      <c r="O26" s="120"/>
      <c r="P26" s="121">
        <f>I26*$N$2</f>
        <v>2400000</v>
      </c>
      <c r="Q26" s="121">
        <f>J26*$O$2</f>
        <v>0</v>
      </c>
      <c r="R26" s="120"/>
      <c r="S26" s="120"/>
      <c r="T26" s="122">
        <f>K26*$R$2</f>
        <v>0</v>
      </c>
      <c r="U26" s="122">
        <f>L26*$S$2</f>
        <v>0</v>
      </c>
      <c r="V26" s="123">
        <f>SUM(P26:Q26,T26:U26)</f>
        <v>2400000</v>
      </c>
      <c r="W26" s="386" t="s">
        <v>627</v>
      </c>
      <c r="X26" s="386">
        <v>180</v>
      </c>
      <c r="Y26" s="386"/>
      <c r="Z26" s="386"/>
      <c r="AA26" s="386"/>
      <c r="AB26" s="383" t="e">
        <f>"+ "&amp;D26&amp;"- lớp "&amp;E26&amp;" - "&amp;G26&amp;" tiết"
&amp;" +  "&amp;#REF!&amp;"- lớp "&amp;#REF!&amp;" - "&amp;#REF!&amp;" tiết"
&amp;"+  "&amp;#REF!&amp;"- lớp "&amp;#REF!&amp;" - "&amp;#REF!&amp;" tiết"
&amp;" +  "&amp;#REF!&amp;"- lớp "&amp;#REF!&amp;" - "&amp;#REF!&amp;" tiết"
&amp;"+  "&amp;#REF!&amp;"- lớp "&amp;#REF!&amp;" - "&amp;#REF!&amp;" tiết"
&amp;" +  "&amp;#REF!&amp;"- lớp "&amp;#REF!&amp;" - "&amp;#REF!&amp;" tiết"
&amp;" +  "&amp;#REF!&amp;"- lớp "&amp;#REF!&amp;" - "&amp;#REF!&amp;" tiết"
&amp;" +  "&amp;#REF!&amp;"- lớp "&amp;#REF!&amp;" - "&amp;#REF!&amp;" tiết"</f>
        <v>#REF!</v>
      </c>
      <c r="AC26" s="363" t="e">
        <f>D26&amp;"; "&amp;#REF!&amp;"; "&amp;#REF!&amp;"; "&amp;#REF!&amp;"; "&amp;#REF!&amp;"; "&amp;#REF!&amp;"; "&amp;#REF!&amp;"; "&amp;#REF!</f>
        <v>#REF!</v>
      </c>
      <c r="AD26" s="363" t="e">
        <f>E26&amp;"; "&amp;#REF!&amp;"; "&amp;#REF!&amp;"; "&amp;#REF!&amp;"; "&amp;#REF!&amp;"; "&amp;#REF!&amp;"; "&amp;#REF!&amp;"; "&amp;#REF!</f>
        <v>#REF!</v>
      </c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46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44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  <c r="CM26" s="332"/>
      <c r="CN26" s="332"/>
      <c r="CO26" s="354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2"/>
      <c r="DA26" s="332"/>
      <c r="DB26" s="332"/>
      <c r="DC26" s="332"/>
      <c r="DD26" s="332"/>
      <c r="DE26" s="332"/>
      <c r="DF26" s="332"/>
      <c r="DG26" s="332"/>
      <c r="DH26" s="332"/>
      <c r="DI26" s="332"/>
      <c r="DJ26" s="351"/>
      <c r="DK26" s="357"/>
      <c r="DL26" s="330"/>
    </row>
    <row r="27" spans="1:116" ht="26.25" thickBot="1" x14ac:dyDescent="0.3">
      <c r="A27" s="204">
        <v>26</v>
      </c>
      <c r="B27" s="205" t="str">
        <f>'[1]danh sach'!B41</f>
        <v xml:space="preserve">Nguyễn Văn </v>
      </c>
      <c r="C27" s="207" t="str">
        <f>'[1]danh sach'!C41</f>
        <v xml:space="preserve">Yên </v>
      </c>
      <c r="D27" s="207" t="s">
        <v>459</v>
      </c>
      <c r="E27" s="208" t="s">
        <v>522</v>
      </c>
      <c r="F27" s="208">
        <v>2</v>
      </c>
      <c r="G27" s="209">
        <v>25</v>
      </c>
      <c r="H27" s="210"/>
      <c r="I27" s="211">
        <f>SUM(G27:G27)</f>
        <v>25</v>
      </c>
      <c r="J27" s="211"/>
      <c r="K27" s="211"/>
      <c r="L27" s="211"/>
      <c r="M27" s="389">
        <f t="shared" si="7"/>
        <v>25</v>
      </c>
      <c r="N27" s="212"/>
      <c r="O27" s="212"/>
      <c r="P27" s="390">
        <f>I27*$N$2</f>
        <v>2000000</v>
      </c>
      <c r="Q27" s="390">
        <f>J27*$O$2</f>
        <v>0</v>
      </c>
      <c r="R27" s="212"/>
      <c r="S27" s="212"/>
      <c r="T27" s="391">
        <f>K27*$R$2</f>
        <v>0</v>
      </c>
      <c r="U27" s="391">
        <f>L27*$S$2</f>
        <v>0</v>
      </c>
      <c r="V27" s="392">
        <f>SUM(P27:Q27,T27:U27)</f>
        <v>2000000</v>
      </c>
      <c r="W27" s="393" t="s">
        <v>628</v>
      </c>
      <c r="X27" s="393">
        <v>70</v>
      </c>
      <c r="Y27" s="393"/>
      <c r="Z27" s="393"/>
      <c r="AA27" s="393"/>
      <c r="AB27" s="394" t="e">
        <f>"+ "&amp;D27&amp;"- lớp "&amp;E27&amp;" - "&amp;G27&amp;" tiết"
&amp;" +  "&amp;#REF!&amp;"- lớp "&amp;#REF!&amp;" - "&amp;#REF!&amp;" tiết"</f>
        <v>#REF!</v>
      </c>
      <c r="AC27" s="395" t="e">
        <f>D27&amp;"; "&amp;#REF!</f>
        <v>#REF!</v>
      </c>
      <c r="AD27" s="395" t="e">
        <f>E27&amp;"; "&amp;#REF!</f>
        <v>#REF!</v>
      </c>
      <c r="AE27" s="396"/>
      <c r="AF27" s="396"/>
      <c r="AG27" s="396"/>
      <c r="AH27" s="396"/>
      <c r="AI27" s="396"/>
      <c r="AJ27" s="396"/>
      <c r="AK27" s="396"/>
      <c r="AL27" s="396"/>
      <c r="AM27" s="396"/>
      <c r="AN27" s="396"/>
      <c r="AO27" s="396"/>
      <c r="AP27" s="396"/>
      <c r="AQ27" s="396"/>
      <c r="AR27" s="396"/>
      <c r="AS27" s="396"/>
      <c r="AT27" s="396"/>
      <c r="AU27" s="396"/>
      <c r="AV27" s="396"/>
      <c r="AW27" s="396"/>
      <c r="AX27" s="396"/>
      <c r="AY27" s="397"/>
      <c r="AZ27" s="396"/>
      <c r="BA27" s="396"/>
      <c r="BB27" s="396"/>
      <c r="BC27" s="396"/>
      <c r="BD27" s="396"/>
      <c r="BE27" s="396"/>
      <c r="BF27" s="396"/>
      <c r="BG27" s="396"/>
      <c r="BH27" s="396"/>
      <c r="BI27" s="396"/>
      <c r="BJ27" s="396"/>
      <c r="BK27" s="396"/>
      <c r="BL27" s="396"/>
      <c r="BM27" s="396"/>
      <c r="BN27" s="396"/>
      <c r="BO27" s="396"/>
      <c r="BP27" s="396"/>
      <c r="BQ27" s="396"/>
      <c r="BR27" s="396"/>
      <c r="BS27" s="396"/>
      <c r="BT27" s="398"/>
      <c r="BU27" s="396"/>
      <c r="BV27" s="396"/>
      <c r="BW27" s="396"/>
      <c r="BX27" s="396"/>
      <c r="BY27" s="396"/>
      <c r="BZ27" s="396"/>
      <c r="CA27" s="396"/>
      <c r="CB27" s="396"/>
      <c r="CC27" s="396"/>
      <c r="CD27" s="396"/>
      <c r="CE27" s="396"/>
      <c r="CF27" s="396"/>
      <c r="CG27" s="396"/>
      <c r="CH27" s="396"/>
      <c r="CI27" s="396"/>
      <c r="CJ27" s="396"/>
      <c r="CK27" s="396"/>
      <c r="CL27" s="396"/>
      <c r="CM27" s="396"/>
      <c r="CN27" s="396"/>
      <c r="CO27" s="399"/>
      <c r="CP27" s="396"/>
      <c r="CQ27" s="396"/>
      <c r="CR27" s="396"/>
      <c r="CS27" s="396"/>
      <c r="CT27" s="396"/>
      <c r="CU27" s="396"/>
      <c r="CV27" s="396"/>
      <c r="CW27" s="396"/>
      <c r="CX27" s="396"/>
      <c r="CY27" s="396"/>
      <c r="CZ27" s="396"/>
      <c r="DA27" s="396"/>
      <c r="DB27" s="396"/>
      <c r="DC27" s="396"/>
      <c r="DD27" s="396"/>
      <c r="DE27" s="396"/>
      <c r="DF27" s="396"/>
      <c r="DG27" s="396"/>
      <c r="DH27" s="396"/>
      <c r="DI27" s="396"/>
      <c r="DJ27" s="400"/>
      <c r="DK27" s="401"/>
      <c r="DL27" s="402"/>
    </row>
  </sheetData>
  <sheetProtection formatCells="0" formatColumns="0" formatRows="0"/>
  <printOptions horizontalCentered="1"/>
  <pageMargins left="0" right="0" top="0.19" bottom="0.18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24"/>
  <sheetViews>
    <sheetView showGridLines="0" zoomScale="64" zoomScaleNormal="64" zoomScaleSheetLayoutView="112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W3" sqref="W3"/>
    </sheetView>
  </sheetViews>
  <sheetFormatPr defaultRowHeight="12.75" x14ac:dyDescent="0.25"/>
  <cols>
    <col min="1" max="1" width="3.7109375" style="109" bestFit="1" customWidth="1"/>
    <col min="2" max="2" width="9.7109375" style="109" customWidth="1"/>
    <col min="3" max="3" width="7.140625" style="251" bestFit="1" customWidth="1"/>
    <col min="4" max="4" width="11.7109375" style="109" customWidth="1"/>
    <col min="5" max="5" width="16.5703125" style="96" bestFit="1" customWidth="1"/>
    <col min="6" max="6" width="4.85546875" style="96" customWidth="1"/>
    <col min="7" max="7" width="5.42578125" style="252" bestFit="1" customWidth="1"/>
    <col min="8" max="8" width="4.5703125" style="253" customWidth="1"/>
    <col min="9" max="9" width="6.85546875" style="254" customWidth="1"/>
    <col min="10" max="10" width="7.140625" style="254" customWidth="1"/>
    <col min="11" max="11" width="6.85546875" style="254" customWidth="1"/>
    <col min="12" max="12" width="7" style="254" customWidth="1"/>
    <col min="13" max="13" width="7" style="255" customWidth="1"/>
    <col min="14" max="14" width="9.28515625" style="254" customWidth="1"/>
    <col min="15" max="15" width="7.5703125" style="254" customWidth="1"/>
    <col min="16" max="17" width="9.85546875" style="256" customWidth="1"/>
    <col min="18" max="18" width="9.28515625" style="254" customWidth="1"/>
    <col min="19" max="19" width="7.5703125" style="254" customWidth="1"/>
    <col min="20" max="21" width="8.85546875" style="257" customWidth="1"/>
    <col min="22" max="22" width="9.85546875" style="258" customWidth="1"/>
    <col min="23" max="23" width="51.7109375" style="388" customWidth="1"/>
    <col min="24" max="27" width="30.7109375" style="388" customWidth="1"/>
    <col min="28" max="28" width="75.7109375" style="382" customWidth="1"/>
    <col min="29" max="29" width="12.85546875" style="365" bestFit="1" customWidth="1"/>
    <col min="30" max="30" width="14.140625" style="366" customWidth="1"/>
    <col min="31" max="50" width="3.7109375" style="333" customWidth="1"/>
    <col min="51" max="51" width="3.7109375" style="347" customWidth="1"/>
    <col min="52" max="71" width="3.7109375" style="333" customWidth="1"/>
    <col min="72" max="72" width="3.7109375" style="345" customWidth="1"/>
    <col min="73" max="92" width="3.7109375" style="333" customWidth="1"/>
    <col min="93" max="93" width="3.7109375" style="355" customWidth="1"/>
    <col min="94" max="113" width="3.7109375" style="333" customWidth="1"/>
    <col min="114" max="114" width="3.7109375" style="352" customWidth="1"/>
    <col min="115" max="115" width="9.140625" style="358"/>
    <col min="116" max="116" width="9.140625" style="331"/>
    <col min="117" max="303" width="9.140625" style="109"/>
    <col min="304" max="304" width="4.140625" style="109" customWidth="1"/>
    <col min="305" max="305" width="18.42578125" style="109" customWidth="1"/>
    <col min="306" max="306" width="8.28515625" style="109" customWidth="1"/>
    <col min="307" max="307" width="0" style="109" hidden="1" customWidth="1"/>
    <col min="308" max="308" width="41.85546875" style="109" customWidth="1"/>
    <col min="309" max="309" width="16.5703125" style="109" customWidth="1"/>
    <col min="310" max="310" width="5.5703125" style="109" customWidth="1"/>
    <col min="311" max="311" width="8.7109375" style="109" customWidth="1"/>
    <col min="312" max="312" width="7.85546875" style="109" customWidth="1"/>
    <col min="313" max="313" width="8" style="109" customWidth="1"/>
    <col min="314" max="314" width="8.42578125" style="109" customWidth="1"/>
    <col min="315" max="315" width="6.140625" style="109" customWidth="1"/>
    <col min="316" max="316" width="9.42578125" style="109" customWidth="1"/>
    <col min="317" max="317" width="7" style="109" customWidth="1"/>
    <col min="318" max="318" width="7.42578125" style="109" customWidth="1"/>
    <col min="319" max="320" width="9.7109375" style="109" customWidth="1"/>
    <col min="321" max="321" width="9.85546875" style="109" customWidth="1"/>
    <col min="322" max="322" width="8.7109375" style="109" customWidth="1"/>
    <col min="323" max="323" width="0" style="109" hidden="1" customWidth="1"/>
    <col min="324" max="324" width="11" style="109" customWidth="1"/>
    <col min="325" max="325" width="0" style="109" hidden="1" customWidth="1"/>
    <col min="326" max="326" width="10.42578125" style="109" customWidth="1"/>
    <col min="327" max="327" width="0" style="109" hidden="1" customWidth="1"/>
    <col min="328" max="328" width="9.7109375" style="109" customWidth="1"/>
    <col min="329" max="329" width="0" style="109" hidden="1" customWidth="1"/>
    <col min="330" max="330" width="9.140625" style="109"/>
    <col min="331" max="332" width="11.7109375" style="109" customWidth="1"/>
    <col min="333" max="333" width="9.28515625" style="109" customWidth="1"/>
    <col min="334" max="334" width="8.28515625" style="109" customWidth="1"/>
    <col min="335" max="335" width="11" style="109" customWidth="1"/>
    <col min="336" max="559" width="9.140625" style="109"/>
    <col min="560" max="560" width="4.140625" style="109" customWidth="1"/>
    <col min="561" max="561" width="18.42578125" style="109" customWidth="1"/>
    <col min="562" max="562" width="8.28515625" style="109" customWidth="1"/>
    <col min="563" max="563" width="0" style="109" hidden="1" customWidth="1"/>
    <col min="564" max="564" width="41.85546875" style="109" customWidth="1"/>
    <col min="565" max="565" width="16.5703125" style="109" customWidth="1"/>
    <col min="566" max="566" width="5.5703125" style="109" customWidth="1"/>
    <col min="567" max="567" width="8.7109375" style="109" customWidth="1"/>
    <col min="568" max="568" width="7.85546875" style="109" customWidth="1"/>
    <col min="569" max="569" width="8" style="109" customWidth="1"/>
    <col min="570" max="570" width="8.42578125" style="109" customWidth="1"/>
    <col min="571" max="571" width="6.140625" style="109" customWidth="1"/>
    <col min="572" max="572" width="9.42578125" style="109" customWidth="1"/>
    <col min="573" max="573" width="7" style="109" customWidth="1"/>
    <col min="574" max="574" width="7.42578125" style="109" customWidth="1"/>
    <col min="575" max="576" width="9.7109375" style="109" customWidth="1"/>
    <col min="577" max="577" width="9.85546875" style="109" customWidth="1"/>
    <col min="578" max="578" width="8.7109375" style="109" customWidth="1"/>
    <col min="579" max="579" width="0" style="109" hidden="1" customWidth="1"/>
    <col min="580" max="580" width="11" style="109" customWidth="1"/>
    <col min="581" max="581" width="0" style="109" hidden="1" customWidth="1"/>
    <col min="582" max="582" width="10.42578125" style="109" customWidth="1"/>
    <col min="583" max="583" width="0" style="109" hidden="1" customWidth="1"/>
    <col min="584" max="584" width="9.7109375" style="109" customWidth="1"/>
    <col min="585" max="585" width="0" style="109" hidden="1" customWidth="1"/>
    <col min="586" max="586" width="9.140625" style="109"/>
    <col min="587" max="588" width="11.7109375" style="109" customWidth="1"/>
    <col min="589" max="589" width="9.28515625" style="109" customWidth="1"/>
    <col min="590" max="590" width="8.28515625" style="109" customWidth="1"/>
    <col min="591" max="591" width="11" style="109" customWidth="1"/>
    <col min="592" max="815" width="9.140625" style="109"/>
    <col min="816" max="816" width="4.140625" style="109" customWidth="1"/>
    <col min="817" max="817" width="18.42578125" style="109" customWidth="1"/>
    <col min="818" max="818" width="8.28515625" style="109" customWidth="1"/>
    <col min="819" max="819" width="0" style="109" hidden="1" customWidth="1"/>
    <col min="820" max="820" width="41.85546875" style="109" customWidth="1"/>
    <col min="821" max="821" width="16.5703125" style="109" customWidth="1"/>
    <col min="822" max="822" width="5.5703125" style="109" customWidth="1"/>
    <col min="823" max="823" width="8.7109375" style="109" customWidth="1"/>
    <col min="824" max="824" width="7.85546875" style="109" customWidth="1"/>
    <col min="825" max="825" width="8" style="109" customWidth="1"/>
    <col min="826" max="826" width="8.42578125" style="109" customWidth="1"/>
    <col min="827" max="827" width="6.140625" style="109" customWidth="1"/>
    <col min="828" max="828" width="9.42578125" style="109" customWidth="1"/>
    <col min="829" max="829" width="7" style="109" customWidth="1"/>
    <col min="830" max="830" width="7.42578125" style="109" customWidth="1"/>
    <col min="831" max="832" width="9.7109375" style="109" customWidth="1"/>
    <col min="833" max="833" width="9.85546875" style="109" customWidth="1"/>
    <col min="834" max="834" width="8.7109375" style="109" customWidth="1"/>
    <col min="835" max="835" width="0" style="109" hidden="1" customWidth="1"/>
    <col min="836" max="836" width="11" style="109" customWidth="1"/>
    <col min="837" max="837" width="0" style="109" hidden="1" customWidth="1"/>
    <col min="838" max="838" width="10.42578125" style="109" customWidth="1"/>
    <col min="839" max="839" width="0" style="109" hidden="1" customWidth="1"/>
    <col min="840" max="840" width="9.7109375" style="109" customWidth="1"/>
    <col min="841" max="841" width="0" style="109" hidden="1" customWidth="1"/>
    <col min="842" max="842" width="9.140625" style="109"/>
    <col min="843" max="844" width="11.7109375" style="109" customWidth="1"/>
    <col min="845" max="845" width="9.28515625" style="109" customWidth="1"/>
    <col min="846" max="846" width="8.28515625" style="109" customWidth="1"/>
    <col min="847" max="847" width="11" style="109" customWidth="1"/>
    <col min="848" max="1071" width="9.140625" style="109"/>
    <col min="1072" max="1072" width="4.140625" style="109" customWidth="1"/>
    <col min="1073" max="1073" width="18.42578125" style="109" customWidth="1"/>
    <col min="1074" max="1074" width="8.28515625" style="109" customWidth="1"/>
    <col min="1075" max="1075" width="0" style="109" hidden="1" customWidth="1"/>
    <col min="1076" max="1076" width="41.85546875" style="109" customWidth="1"/>
    <col min="1077" max="1077" width="16.5703125" style="109" customWidth="1"/>
    <col min="1078" max="1078" width="5.5703125" style="109" customWidth="1"/>
    <col min="1079" max="1079" width="8.7109375" style="109" customWidth="1"/>
    <col min="1080" max="1080" width="7.85546875" style="109" customWidth="1"/>
    <col min="1081" max="1081" width="8" style="109" customWidth="1"/>
    <col min="1082" max="1082" width="8.42578125" style="109" customWidth="1"/>
    <col min="1083" max="1083" width="6.140625" style="109" customWidth="1"/>
    <col min="1084" max="1084" width="9.42578125" style="109" customWidth="1"/>
    <col min="1085" max="1085" width="7" style="109" customWidth="1"/>
    <col min="1086" max="1086" width="7.42578125" style="109" customWidth="1"/>
    <col min="1087" max="1088" width="9.7109375" style="109" customWidth="1"/>
    <col min="1089" max="1089" width="9.85546875" style="109" customWidth="1"/>
    <col min="1090" max="1090" width="8.7109375" style="109" customWidth="1"/>
    <col min="1091" max="1091" width="0" style="109" hidden="1" customWidth="1"/>
    <col min="1092" max="1092" width="11" style="109" customWidth="1"/>
    <col min="1093" max="1093" width="0" style="109" hidden="1" customWidth="1"/>
    <col min="1094" max="1094" width="10.42578125" style="109" customWidth="1"/>
    <col min="1095" max="1095" width="0" style="109" hidden="1" customWidth="1"/>
    <col min="1096" max="1096" width="9.7109375" style="109" customWidth="1"/>
    <col min="1097" max="1097" width="0" style="109" hidden="1" customWidth="1"/>
    <col min="1098" max="1098" width="9.140625" style="109"/>
    <col min="1099" max="1100" width="11.7109375" style="109" customWidth="1"/>
    <col min="1101" max="1101" width="9.28515625" style="109" customWidth="1"/>
    <col min="1102" max="1102" width="8.28515625" style="109" customWidth="1"/>
    <col min="1103" max="1103" width="11" style="109" customWidth="1"/>
    <col min="1104" max="1327" width="9.140625" style="109"/>
    <col min="1328" max="1328" width="4.140625" style="109" customWidth="1"/>
    <col min="1329" max="1329" width="18.42578125" style="109" customWidth="1"/>
    <col min="1330" max="1330" width="8.28515625" style="109" customWidth="1"/>
    <col min="1331" max="1331" width="0" style="109" hidden="1" customWidth="1"/>
    <col min="1332" max="1332" width="41.85546875" style="109" customWidth="1"/>
    <col min="1333" max="1333" width="16.5703125" style="109" customWidth="1"/>
    <col min="1334" max="1334" width="5.5703125" style="109" customWidth="1"/>
    <col min="1335" max="1335" width="8.7109375" style="109" customWidth="1"/>
    <col min="1336" max="1336" width="7.85546875" style="109" customWidth="1"/>
    <col min="1337" max="1337" width="8" style="109" customWidth="1"/>
    <col min="1338" max="1338" width="8.42578125" style="109" customWidth="1"/>
    <col min="1339" max="1339" width="6.140625" style="109" customWidth="1"/>
    <col min="1340" max="1340" width="9.42578125" style="109" customWidth="1"/>
    <col min="1341" max="1341" width="7" style="109" customWidth="1"/>
    <col min="1342" max="1342" width="7.42578125" style="109" customWidth="1"/>
    <col min="1343" max="1344" width="9.7109375" style="109" customWidth="1"/>
    <col min="1345" max="1345" width="9.85546875" style="109" customWidth="1"/>
    <col min="1346" max="1346" width="8.7109375" style="109" customWidth="1"/>
    <col min="1347" max="1347" width="0" style="109" hidden="1" customWidth="1"/>
    <col min="1348" max="1348" width="11" style="109" customWidth="1"/>
    <col min="1349" max="1349" width="0" style="109" hidden="1" customWidth="1"/>
    <col min="1350" max="1350" width="10.42578125" style="109" customWidth="1"/>
    <col min="1351" max="1351" width="0" style="109" hidden="1" customWidth="1"/>
    <col min="1352" max="1352" width="9.7109375" style="109" customWidth="1"/>
    <col min="1353" max="1353" width="0" style="109" hidden="1" customWidth="1"/>
    <col min="1354" max="1354" width="9.140625" style="109"/>
    <col min="1355" max="1356" width="11.7109375" style="109" customWidth="1"/>
    <col min="1357" max="1357" width="9.28515625" style="109" customWidth="1"/>
    <col min="1358" max="1358" width="8.28515625" style="109" customWidth="1"/>
    <col min="1359" max="1359" width="11" style="109" customWidth="1"/>
    <col min="1360" max="1583" width="9.140625" style="109"/>
    <col min="1584" max="1584" width="4.140625" style="109" customWidth="1"/>
    <col min="1585" max="1585" width="18.42578125" style="109" customWidth="1"/>
    <col min="1586" max="1586" width="8.28515625" style="109" customWidth="1"/>
    <col min="1587" max="1587" width="0" style="109" hidden="1" customWidth="1"/>
    <col min="1588" max="1588" width="41.85546875" style="109" customWidth="1"/>
    <col min="1589" max="1589" width="16.5703125" style="109" customWidth="1"/>
    <col min="1590" max="1590" width="5.5703125" style="109" customWidth="1"/>
    <col min="1591" max="1591" width="8.7109375" style="109" customWidth="1"/>
    <col min="1592" max="1592" width="7.85546875" style="109" customWidth="1"/>
    <col min="1593" max="1593" width="8" style="109" customWidth="1"/>
    <col min="1594" max="1594" width="8.42578125" style="109" customWidth="1"/>
    <col min="1595" max="1595" width="6.140625" style="109" customWidth="1"/>
    <col min="1596" max="1596" width="9.42578125" style="109" customWidth="1"/>
    <col min="1597" max="1597" width="7" style="109" customWidth="1"/>
    <col min="1598" max="1598" width="7.42578125" style="109" customWidth="1"/>
    <col min="1599" max="1600" width="9.7109375" style="109" customWidth="1"/>
    <col min="1601" max="1601" width="9.85546875" style="109" customWidth="1"/>
    <col min="1602" max="1602" width="8.7109375" style="109" customWidth="1"/>
    <col min="1603" max="1603" width="0" style="109" hidden="1" customWidth="1"/>
    <col min="1604" max="1604" width="11" style="109" customWidth="1"/>
    <col min="1605" max="1605" width="0" style="109" hidden="1" customWidth="1"/>
    <col min="1606" max="1606" width="10.42578125" style="109" customWidth="1"/>
    <col min="1607" max="1607" width="0" style="109" hidden="1" customWidth="1"/>
    <col min="1608" max="1608" width="9.7109375" style="109" customWidth="1"/>
    <col min="1609" max="1609" width="0" style="109" hidden="1" customWidth="1"/>
    <col min="1610" max="1610" width="9.140625" style="109"/>
    <col min="1611" max="1612" width="11.7109375" style="109" customWidth="1"/>
    <col min="1613" max="1613" width="9.28515625" style="109" customWidth="1"/>
    <col min="1614" max="1614" width="8.28515625" style="109" customWidth="1"/>
    <col min="1615" max="1615" width="11" style="109" customWidth="1"/>
    <col min="1616" max="1839" width="9.140625" style="109"/>
    <col min="1840" max="1840" width="4.140625" style="109" customWidth="1"/>
    <col min="1841" max="1841" width="18.42578125" style="109" customWidth="1"/>
    <col min="1842" max="1842" width="8.28515625" style="109" customWidth="1"/>
    <col min="1843" max="1843" width="0" style="109" hidden="1" customWidth="1"/>
    <col min="1844" max="1844" width="41.85546875" style="109" customWidth="1"/>
    <col min="1845" max="1845" width="16.5703125" style="109" customWidth="1"/>
    <col min="1846" max="1846" width="5.5703125" style="109" customWidth="1"/>
    <col min="1847" max="1847" width="8.7109375" style="109" customWidth="1"/>
    <col min="1848" max="1848" width="7.85546875" style="109" customWidth="1"/>
    <col min="1849" max="1849" width="8" style="109" customWidth="1"/>
    <col min="1850" max="1850" width="8.42578125" style="109" customWidth="1"/>
    <col min="1851" max="1851" width="6.140625" style="109" customWidth="1"/>
    <col min="1852" max="1852" width="9.42578125" style="109" customWidth="1"/>
    <col min="1853" max="1853" width="7" style="109" customWidth="1"/>
    <col min="1854" max="1854" width="7.42578125" style="109" customWidth="1"/>
    <col min="1855" max="1856" width="9.7109375" style="109" customWidth="1"/>
    <col min="1857" max="1857" width="9.85546875" style="109" customWidth="1"/>
    <col min="1858" max="1858" width="8.7109375" style="109" customWidth="1"/>
    <col min="1859" max="1859" width="0" style="109" hidden="1" customWidth="1"/>
    <col min="1860" max="1860" width="11" style="109" customWidth="1"/>
    <col min="1861" max="1861" width="0" style="109" hidden="1" customWidth="1"/>
    <col min="1862" max="1862" width="10.42578125" style="109" customWidth="1"/>
    <col min="1863" max="1863" width="0" style="109" hidden="1" customWidth="1"/>
    <col min="1864" max="1864" width="9.7109375" style="109" customWidth="1"/>
    <col min="1865" max="1865" width="0" style="109" hidden="1" customWidth="1"/>
    <col min="1866" max="1866" width="9.140625" style="109"/>
    <col min="1867" max="1868" width="11.7109375" style="109" customWidth="1"/>
    <col min="1869" max="1869" width="9.28515625" style="109" customWidth="1"/>
    <col min="1870" max="1870" width="8.28515625" style="109" customWidth="1"/>
    <col min="1871" max="1871" width="11" style="109" customWidth="1"/>
    <col min="1872" max="2095" width="9.140625" style="109"/>
    <col min="2096" max="2096" width="4.140625" style="109" customWidth="1"/>
    <col min="2097" max="2097" width="18.42578125" style="109" customWidth="1"/>
    <col min="2098" max="2098" width="8.28515625" style="109" customWidth="1"/>
    <col min="2099" max="2099" width="0" style="109" hidden="1" customWidth="1"/>
    <col min="2100" max="2100" width="41.85546875" style="109" customWidth="1"/>
    <col min="2101" max="2101" width="16.5703125" style="109" customWidth="1"/>
    <col min="2102" max="2102" width="5.5703125" style="109" customWidth="1"/>
    <col min="2103" max="2103" width="8.7109375" style="109" customWidth="1"/>
    <col min="2104" max="2104" width="7.85546875" style="109" customWidth="1"/>
    <col min="2105" max="2105" width="8" style="109" customWidth="1"/>
    <col min="2106" max="2106" width="8.42578125" style="109" customWidth="1"/>
    <col min="2107" max="2107" width="6.140625" style="109" customWidth="1"/>
    <col min="2108" max="2108" width="9.42578125" style="109" customWidth="1"/>
    <col min="2109" max="2109" width="7" style="109" customWidth="1"/>
    <col min="2110" max="2110" width="7.42578125" style="109" customWidth="1"/>
    <col min="2111" max="2112" width="9.7109375" style="109" customWidth="1"/>
    <col min="2113" max="2113" width="9.85546875" style="109" customWidth="1"/>
    <col min="2114" max="2114" width="8.7109375" style="109" customWidth="1"/>
    <col min="2115" max="2115" width="0" style="109" hidden="1" customWidth="1"/>
    <col min="2116" max="2116" width="11" style="109" customWidth="1"/>
    <col min="2117" max="2117" width="0" style="109" hidden="1" customWidth="1"/>
    <col min="2118" max="2118" width="10.42578125" style="109" customWidth="1"/>
    <col min="2119" max="2119" width="0" style="109" hidden="1" customWidth="1"/>
    <col min="2120" max="2120" width="9.7109375" style="109" customWidth="1"/>
    <col min="2121" max="2121" width="0" style="109" hidden="1" customWidth="1"/>
    <col min="2122" max="2122" width="9.140625" style="109"/>
    <col min="2123" max="2124" width="11.7109375" style="109" customWidth="1"/>
    <col min="2125" max="2125" width="9.28515625" style="109" customWidth="1"/>
    <col min="2126" max="2126" width="8.28515625" style="109" customWidth="1"/>
    <col min="2127" max="2127" width="11" style="109" customWidth="1"/>
    <col min="2128" max="2351" width="9.140625" style="109"/>
    <col min="2352" max="2352" width="4.140625" style="109" customWidth="1"/>
    <col min="2353" max="2353" width="18.42578125" style="109" customWidth="1"/>
    <col min="2354" max="2354" width="8.28515625" style="109" customWidth="1"/>
    <col min="2355" max="2355" width="0" style="109" hidden="1" customWidth="1"/>
    <col min="2356" max="2356" width="41.85546875" style="109" customWidth="1"/>
    <col min="2357" max="2357" width="16.5703125" style="109" customWidth="1"/>
    <col min="2358" max="2358" width="5.5703125" style="109" customWidth="1"/>
    <col min="2359" max="2359" width="8.7109375" style="109" customWidth="1"/>
    <col min="2360" max="2360" width="7.85546875" style="109" customWidth="1"/>
    <col min="2361" max="2361" width="8" style="109" customWidth="1"/>
    <col min="2362" max="2362" width="8.42578125" style="109" customWidth="1"/>
    <col min="2363" max="2363" width="6.140625" style="109" customWidth="1"/>
    <col min="2364" max="2364" width="9.42578125" style="109" customWidth="1"/>
    <col min="2365" max="2365" width="7" style="109" customWidth="1"/>
    <col min="2366" max="2366" width="7.42578125" style="109" customWidth="1"/>
    <col min="2367" max="2368" width="9.7109375" style="109" customWidth="1"/>
    <col min="2369" max="2369" width="9.85546875" style="109" customWidth="1"/>
    <col min="2370" max="2370" width="8.7109375" style="109" customWidth="1"/>
    <col min="2371" max="2371" width="0" style="109" hidden="1" customWidth="1"/>
    <col min="2372" max="2372" width="11" style="109" customWidth="1"/>
    <col min="2373" max="2373" width="0" style="109" hidden="1" customWidth="1"/>
    <col min="2374" max="2374" width="10.42578125" style="109" customWidth="1"/>
    <col min="2375" max="2375" width="0" style="109" hidden="1" customWidth="1"/>
    <col min="2376" max="2376" width="9.7109375" style="109" customWidth="1"/>
    <col min="2377" max="2377" width="0" style="109" hidden="1" customWidth="1"/>
    <col min="2378" max="2378" width="9.140625" style="109"/>
    <col min="2379" max="2380" width="11.7109375" style="109" customWidth="1"/>
    <col min="2381" max="2381" width="9.28515625" style="109" customWidth="1"/>
    <col min="2382" max="2382" width="8.28515625" style="109" customWidth="1"/>
    <col min="2383" max="2383" width="11" style="109" customWidth="1"/>
    <col min="2384" max="2607" width="9.140625" style="109"/>
    <col min="2608" max="2608" width="4.140625" style="109" customWidth="1"/>
    <col min="2609" max="2609" width="18.42578125" style="109" customWidth="1"/>
    <col min="2610" max="2610" width="8.28515625" style="109" customWidth="1"/>
    <col min="2611" max="2611" width="0" style="109" hidden="1" customWidth="1"/>
    <col min="2612" max="2612" width="41.85546875" style="109" customWidth="1"/>
    <col min="2613" max="2613" width="16.5703125" style="109" customWidth="1"/>
    <col min="2614" max="2614" width="5.5703125" style="109" customWidth="1"/>
    <col min="2615" max="2615" width="8.7109375" style="109" customWidth="1"/>
    <col min="2616" max="2616" width="7.85546875" style="109" customWidth="1"/>
    <col min="2617" max="2617" width="8" style="109" customWidth="1"/>
    <col min="2618" max="2618" width="8.42578125" style="109" customWidth="1"/>
    <col min="2619" max="2619" width="6.140625" style="109" customWidth="1"/>
    <col min="2620" max="2620" width="9.42578125" style="109" customWidth="1"/>
    <col min="2621" max="2621" width="7" style="109" customWidth="1"/>
    <col min="2622" max="2622" width="7.42578125" style="109" customWidth="1"/>
    <col min="2623" max="2624" width="9.7109375" style="109" customWidth="1"/>
    <col min="2625" max="2625" width="9.85546875" style="109" customWidth="1"/>
    <col min="2626" max="2626" width="8.7109375" style="109" customWidth="1"/>
    <col min="2627" max="2627" width="0" style="109" hidden="1" customWidth="1"/>
    <col min="2628" max="2628" width="11" style="109" customWidth="1"/>
    <col min="2629" max="2629" width="0" style="109" hidden="1" customWidth="1"/>
    <col min="2630" max="2630" width="10.42578125" style="109" customWidth="1"/>
    <col min="2631" max="2631" width="0" style="109" hidden="1" customWidth="1"/>
    <col min="2632" max="2632" width="9.7109375" style="109" customWidth="1"/>
    <col min="2633" max="2633" width="0" style="109" hidden="1" customWidth="1"/>
    <col min="2634" max="2634" width="9.140625" style="109"/>
    <col min="2635" max="2636" width="11.7109375" style="109" customWidth="1"/>
    <col min="2637" max="2637" width="9.28515625" style="109" customWidth="1"/>
    <col min="2638" max="2638" width="8.28515625" style="109" customWidth="1"/>
    <col min="2639" max="2639" width="11" style="109" customWidth="1"/>
    <col min="2640" max="2863" width="9.140625" style="109"/>
    <col min="2864" max="2864" width="4.140625" style="109" customWidth="1"/>
    <col min="2865" max="2865" width="18.42578125" style="109" customWidth="1"/>
    <col min="2866" max="2866" width="8.28515625" style="109" customWidth="1"/>
    <col min="2867" max="2867" width="0" style="109" hidden="1" customWidth="1"/>
    <col min="2868" max="2868" width="41.85546875" style="109" customWidth="1"/>
    <col min="2869" max="2869" width="16.5703125" style="109" customWidth="1"/>
    <col min="2870" max="2870" width="5.5703125" style="109" customWidth="1"/>
    <col min="2871" max="2871" width="8.7109375" style="109" customWidth="1"/>
    <col min="2872" max="2872" width="7.85546875" style="109" customWidth="1"/>
    <col min="2873" max="2873" width="8" style="109" customWidth="1"/>
    <col min="2874" max="2874" width="8.42578125" style="109" customWidth="1"/>
    <col min="2875" max="2875" width="6.140625" style="109" customWidth="1"/>
    <col min="2876" max="2876" width="9.42578125" style="109" customWidth="1"/>
    <col min="2877" max="2877" width="7" style="109" customWidth="1"/>
    <col min="2878" max="2878" width="7.42578125" style="109" customWidth="1"/>
    <col min="2879" max="2880" width="9.7109375" style="109" customWidth="1"/>
    <col min="2881" max="2881" width="9.85546875" style="109" customWidth="1"/>
    <col min="2882" max="2882" width="8.7109375" style="109" customWidth="1"/>
    <col min="2883" max="2883" width="0" style="109" hidden="1" customWidth="1"/>
    <col min="2884" max="2884" width="11" style="109" customWidth="1"/>
    <col min="2885" max="2885" width="0" style="109" hidden="1" customWidth="1"/>
    <col min="2886" max="2886" width="10.42578125" style="109" customWidth="1"/>
    <col min="2887" max="2887" width="0" style="109" hidden="1" customWidth="1"/>
    <col min="2888" max="2888" width="9.7109375" style="109" customWidth="1"/>
    <col min="2889" max="2889" width="0" style="109" hidden="1" customWidth="1"/>
    <col min="2890" max="2890" width="9.140625" style="109"/>
    <col min="2891" max="2892" width="11.7109375" style="109" customWidth="1"/>
    <col min="2893" max="2893" width="9.28515625" style="109" customWidth="1"/>
    <col min="2894" max="2894" width="8.28515625" style="109" customWidth="1"/>
    <col min="2895" max="2895" width="11" style="109" customWidth="1"/>
    <col min="2896" max="3119" width="9.140625" style="109"/>
    <col min="3120" max="3120" width="4.140625" style="109" customWidth="1"/>
    <col min="3121" max="3121" width="18.42578125" style="109" customWidth="1"/>
    <col min="3122" max="3122" width="8.28515625" style="109" customWidth="1"/>
    <col min="3123" max="3123" width="0" style="109" hidden="1" customWidth="1"/>
    <col min="3124" max="3124" width="41.85546875" style="109" customWidth="1"/>
    <col min="3125" max="3125" width="16.5703125" style="109" customWidth="1"/>
    <col min="3126" max="3126" width="5.5703125" style="109" customWidth="1"/>
    <col min="3127" max="3127" width="8.7109375" style="109" customWidth="1"/>
    <col min="3128" max="3128" width="7.85546875" style="109" customWidth="1"/>
    <col min="3129" max="3129" width="8" style="109" customWidth="1"/>
    <col min="3130" max="3130" width="8.42578125" style="109" customWidth="1"/>
    <col min="3131" max="3131" width="6.140625" style="109" customWidth="1"/>
    <col min="3132" max="3132" width="9.42578125" style="109" customWidth="1"/>
    <col min="3133" max="3133" width="7" style="109" customWidth="1"/>
    <col min="3134" max="3134" width="7.42578125" style="109" customWidth="1"/>
    <col min="3135" max="3136" width="9.7109375" style="109" customWidth="1"/>
    <col min="3137" max="3137" width="9.85546875" style="109" customWidth="1"/>
    <col min="3138" max="3138" width="8.7109375" style="109" customWidth="1"/>
    <col min="3139" max="3139" width="0" style="109" hidden="1" customWidth="1"/>
    <col min="3140" max="3140" width="11" style="109" customWidth="1"/>
    <col min="3141" max="3141" width="0" style="109" hidden="1" customWidth="1"/>
    <col min="3142" max="3142" width="10.42578125" style="109" customWidth="1"/>
    <col min="3143" max="3143" width="0" style="109" hidden="1" customWidth="1"/>
    <col min="3144" max="3144" width="9.7109375" style="109" customWidth="1"/>
    <col min="3145" max="3145" width="0" style="109" hidden="1" customWidth="1"/>
    <col min="3146" max="3146" width="9.140625" style="109"/>
    <col min="3147" max="3148" width="11.7109375" style="109" customWidth="1"/>
    <col min="3149" max="3149" width="9.28515625" style="109" customWidth="1"/>
    <col min="3150" max="3150" width="8.28515625" style="109" customWidth="1"/>
    <col min="3151" max="3151" width="11" style="109" customWidth="1"/>
    <col min="3152" max="3375" width="9.140625" style="109"/>
    <col min="3376" max="3376" width="4.140625" style="109" customWidth="1"/>
    <col min="3377" max="3377" width="18.42578125" style="109" customWidth="1"/>
    <col min="3378" max="3378" width="8.28515625" style="109" customWidth="1"/>
    <col min="3379" max="3379" width="0" style="109" hidden="1" customWidth="1"/>
    <col min="3380" max="3380" width="41.85546875" style="109" customWidth="1"/>
    <col min="3381" max="3381" width="16.5703125" style="109" customWidth="1"/>
    <col min="3382" max="3382" width="5.5703125" style="109" customWidth="1"/>
    <col min="3383" max="3383" width="8.7109375" style="109" customWidth="1"/>
    <col min="3384" max="3384" width="7.85546875" style="109" customWidth="1"/>
    <col min="3385" max="3385" width="8" style="109" customWidth="1"/>
    <col min="3386" max="3386" width="8.42578125" style="109" customWidth="1"/>
    <col min="3387" max="3387" width="6.140625" style="109" customWidth="1"/>
    <col min="3388" max="3388" width="9.42578125" style="109" customWidth="1"/>
    <col min="3389" max="3389" width="7" style="109" customWidth="1"/>
    <col min="3390" max="3390" width="7.42578125" style="109" customWidth="1"/>
    <col min="3391" max="3392" width="9.7109375" style="109" customWidth="1"/>
    <col min="3393" max="3393" width="9.85546875" style="109" customWidth="1"/>
    <col min="3394" max="3394" width="8.7109375" style="109" customWidth="1"/>
    <col min="3395" max="3395" width="0" style="109" hidden="1" customWidth="1"/>
    <col min="3396" max="3396" width="11" style="109" customWidth="1"/>
    <col min="3397" max="3397" width="0" style="109" hidden="1" customWidth="1"/>
    <col min="3398" max="3398" width="10.42578125" style="109" customWidth="1"/>
    <col min="3399" max="3399" width="0" style="109" hidden="1" customWidth="1"/>
    <col min="3400" max="3400" width="9.7109375" style="109" customWidth="1"/>
    <col min="3401" max="3401" width="0" style="109" hidden="1" customWidth="1"/>
    <col min="3402" max="3402" width="9.140625" style="109"/>
    <col min="3403" max="3404" width="11.7109375" style="109" customWidth="1"/>
    <col min="3405" max="3405" width="9.28515625" style="109" customWidth="1"/>
    <col min="3406" max="3406" width="8.28515625" style="109" customWidth="1"/>
    <col min="3407" max="3407" width="11" style="109" customWidth="1"/>
    <col min="3408" max="3631" width="9.140625" style="109"/>
    <col min="3632" max="3632" width="4.140625" style="109" customWidth="1"/>
    <col min="3633" max="3633" width="18.42578125" style="109" customWidth="1"/>
    <col min="3634" max="3634" width="8.28515625" style="109" customWidth="1"/>
    <col min="3635" max="3635" width="0" style="109" hidden="1" customWidth="1"/>
    <col min="3636" max="3636" width="41.85546875" style="109" customWidth="1"/>
    <col min="3637" max="3637" width="16.5703125" style="109" customWidth="1"/>
    <col min="3638" max="3638" width="5.5703125" style="109" customWidth="1"/>
    <col min="3639" max="3639" width="8.7109375" style="109" customWidth="1"/>
    <col min="3640" max="3640" width="7.85546875" style="109" customWidth="1"/>
    <col min="3641" max="3641" width="8" style="109" customWidth="1"/>
    <col min="3642" max="3642" width="8.42578125" style="109" customWidth="1"/>
    <col min="3643" max="3643" width="6.140625" style="109" customWidth="1"/>
    <col min="3644" max="3644" width="9.42578125" style="109" customWidth="1"/>
    <col min="3645" max="3645" width="7" style="109" customWidth="1"/>
    <col min="3646" max="3646" width="7.42578125" style="109" customWidth="1"/>
    <col min="3647" max="3648" width="9.7109375" style="109" customWidth="1"/>
    <col min="3649" max="3649" width="9.85546875" style="109" customWidth="1"/>
    <col min="3650" max="3650" width="8.7109375" style="109" customWidth="1"/>
    <col min="3651" max="3651" width="0" style="109" hidden="1" customWidth="1"/>
    <col min="3652" max="3652" width="11" style="109" customWidth="1"/>
    <col min="3653" max="3653" width="0" style="109" hidden="1" customWidth="1"/>
    <col min="3654" max="3654" width="10.42578125" style="109" customWidth="1"/>
    <col min="3655" max="3655" width="0" style="109" hidden="1" customWidth="1"/>
    <col min="3656" max="3656" width="9.7109375" style="109" customWidth="1"/>
    <col min="3657" max="3657" width="0" style="109" hidden="1" customWidth="1"/>
    <col min="3658" max="3658" width="9.140625" style="109"/>
    <col min="3659" max="3660" width="11.7109375" style="109" customWidth="1"/>
    <col min="3661" max="3661" width="9.28515625" style="109" customWidth="1"/>
    <col min="3662" max="3662" width="8.28515625" style="109" customWidth="1"/>
    <col min="3663" max="3663" width="11" style="109" customWidth="1"/>
    <col min="3664" max="3887" width="9.140625" style="109"/>
    <col min="3888" max="3888" width="4.140625" style="109" customWidth="1"/>
    <col min="3889" max="3889" width="18.42578125" style="109" customWidth="1"/>
    <col min="3890" max="3890" width="8.28515625" style="109" customWidth="1"/>
    <col min="3891" max="3891" width="0" style="109" hidden="1" customWidth="1"/>
    <col min="3892" max="3892" width="41.85546875" style="109" customWidth="1"/>
    <col min="3893" max="3893" width="16.5703125" style="109" customWidth="1"/>
    <col min="3894" max="3894" width="5.5703125" style="109" customWidth="1"/>
    <col min="3895" max="3895" width="8.7109375" style="109" customWidth="1"/>
    <col min="3896" max="3896" width="7.85546875" style="109" customWidth="1"/>
    <col min="3897" max="3897" width="8" style="109" customWidth="1"/>
    <col min="3898" max="3898" width="8.42578125" style="109" customWidth="1"/>
    <col min="3899" max="3899" width="6.140625" style="109" customWidth="1"/>
    <col min="3900" max="3900" width="9.42578125" style="109" customWidth="1"/>
    <col min="3901" max="3901" width="7" style="109" customWidth="1"/>
    <col min="3902" max="3902" width="7.42578125" style="109" customWidth="1"/>
    <col min="3903" max="3904" width="9.7109375" style="109" customWidth="1"/>
    <col min="3905" max="3905" width="9.85546875" style="109" customWidth="1"/>
    <col min="3906" max="3906" width="8.7109375" style="109" customWidth="1"/>
    <col min="3907" max="3907" width="0" style="109" hidden="1" customWidth="1"/>
    <col min="3908" max="3908" width="11" style="109" customWidth="1"/>
    <col min="3909" max="3909" width="0" style="109" hidden="1" customWidth="1"/>
    <col min="3910" max="3910" width="10.42578125" style="109" customWidth="1"/>
    <col min="3911" max="3911" width="0" style="109" hidden="1" customWidth="1"/>
    <col min="3912" max="3912" width="9.7109375" style="109" customWidth="1"/>
    <col min="3913" max="3913" width="0" style="109" hidden="1" customWidth="1"/>
    <col min="3914" max="3914" width="9.140625" style="109"/>
    <col min="3915" max="3916" width="11.7109375" style="109" customWidth="1"/>
    <col min="3917" max="3917" width="9.28515625" style="109" customWidth="1"/>
    <col min="3918" max="3918" width="8.28515625" style="109" customWidth="1"/>
    <col min="3919" max="3919" width="11" style="109" customWidth="1"/>
    <col min="3920" max="4143" width="9.140625" style="109"/>
    <col min="4144" max="4144" width="4.140625" style="109" customWidth="1"/>
    <col min="4145" max="4145" width="18.42578125" style="109" customWidth="1"/>
    <col min="4146" max="4146" width="8.28515625" style="109" customWidth="1"/>
    <col min="4147" max="4147" width="0" style="109" hidden="1" customWidth="1"/>
    <col min="4148" max="4148" width="41.85546875" style="109" customWidth="1"/>
    <col min="4149" max="4149" width="16.5703125" style="109" customWidth="1"/>
    <col min="4150" max="4150" width="5.5703125" style="109" customWidth="1"/>
    <col min="4151" max="4151" width="8.7109375" style="109" customWidth="1"/>
    <col min="4152" max="4152" width="7.85546875" style="109" customWidth="1"/>
    <col min="4153" max="4153" width="8" style="109" customWidth="1"/>
    <col min="4154" max="4154" width="8.42578125" style="109" customWidth="1"/>
    <col min="4155" max="4155" width="6.140625" style="109" customWidth="1"/>
    <col min="4156" max="4156" width="9.42578125" style="109" customWidth="1"/>
    <col min="4157" max="4157" width="7" style="109" customWidth="1"/>
    <col min="4158" max="4158" width="7.42578125" style="109" customWidth="1"/>
    <col min="4159" max="4160" width="9.7109375" style="109" customWidth="1"/>
    <col min="4161" max="4161" width="9.85546875" style="109" customWidth="1"/>
    <col min="4162" max="4162" width="8.7109375" style="109" customWidth="1"/>
    <col min="4163" max="4163" width="0" style="109" hidden="1" customWidth="1"/>
    <col min="4164" max="4164" width="11" style="109" customWidth="1"/>
    <col min="4165" max="4165" width="0" style="109" hidden="1" customWidth="1"/>
    <col min="4166" max="4166" width="10.42578125" style="109" customWidth="1"/>
    <col min="4167" max="4167" width="0" style="109" hidden="1" customWidth="1"/>
    <col min="4168" max="4168" width="9.7109375" style="109" customWidth="1"/>
    <col min="4169" max="4169" width="0" style="109" hidden="1" customWidth="1"/>
    <col min="4170" max="4170" width="9.140625" style="109"/>
    <col min="4171" max="4172" width="11.7109375" style="109" customWidth="1"/>
    <col min="4173" max="4173" width="9.28515625" style="109" customWidth="1"/>
    <col min="4174" max="4174" width="8.28515625" style="109" customWidth="1"/>
    <col min="4175" max="4175" width="11" style="109" customWidth="1"/>
    <col min="4176" max="4399" width="9.140625" style="109"/>
    <col min="4400" max="4400" width="4.140625" style="109" customWidth="1"/>
    <col min="4401" max="4401" width="18.42578125" style="109" customWidth="1"/>
    <col min="4402" max="4402" width="8.28515625" style="109" customWidth="1"/>
    <col min="4403" max="4403" width="0" style="109" hidden="1" customWidth="1"/>
    <col min="4404" max="4404" width="41.85546875" style="109" customWidth="1"/>
    <col min="4405" max="4405" width="16.5703125" style="109" customWidth="1"/>
    <col min="4406" max="4406" width="5.5703125" style="109" customWidth="1"/>
    <col min="4407" max="4407" width="8.7109375" style="109" customWidth="1"/>
    <col min="4408" max="4408" width="7.85546875" style="109" customWidth="1"/>
    <col min="4409" max="4409" width="8" style="109" customWidth="1"/>
    <col min="4410" max="4410" width="8.42578125" style="109" customWidth="1"/>
    <col min="4411" max="4411" width="6.140625" style="109" customWidth="1"/>
    <col min="4412" max="4412" width="9.42578125" style="109" customWidth="1"/>
    <col min="4413" max="4413" width="7" style="109" customWidth="1"/>
    <col min="4414" max="4414" width="7.42578125" style="109" customWidth="1"/>
    <col min="4415" max="4416" width="9.7109375" style="109" customWidth="1"/>
    <col min="4417" max="4417" width="9.85546875" style="109" customWidth="1"/>
    <col min="4418" max="4418" width="8.7109375" style="109" customWidth="1"/>
    <col min="4419" max="4419" width="0" style="109" hidden="1" customWidth="1"/>
    <col min="4420" max="4420" width="11" style="109" customWidth="1"/>
    <col min="4421" max="4421" width="0" style="109" hidden="1" customWidth="1"/>
    <col min="4422" max="4422" width="10.42578125" style="109" customWidth="1"/>
    <col min="4423" max="4423" width="0" style="109" hidden="1" customWidth="1"/>
    <col min="4424" max="4424" width="9.7109375" style="109" customWidth="1"/>
    <col min="4425" max="4425" width="0" style="109" hidden="1" customWidth="1"/>
    <col min="4426" max="4426" width="9.140625" style="109"/>
    <col min="4427" max="4428" width="11.7109375" style="109" customWidth="1"/>
    <col min="4429" max="4429" width="9.28515625" style="109" customWidth="1"/>
    <col min="4430" max="4430" width="8.28515625" style="109" customWidth="1"/>
    <col min="4431" max="4431" width="11" style="109" customWidth="1"/>
    <col min="4432" max="4655" width="9.140625" style="109"/>
    <col min="4656" max="4656" width="4.140625" style="109" customWidth="1"/>
    <col min="4657" max="4657" width="18.42578125" style="109" customWidth="1"/>
    <col min="4658" max="4658" width="8.28515625" style="109" customWidth="1"/>
    <col min="4659" max="4659" width="0" style="109" hidden="1" customWidth="1"/>
    <col min="4660" max="4660" width="41.85546875" style="109" customWidth="1"/>
    <col min="4661" max="4661" width="16.5703125" style="109" customWidth="1"/>
    <col min="4662" max="4662" width="5.5703125" style="109" customWidth="1"/>
    <col min="4663" max="4663" width="8.7109375" style="109" customWidth="1"/>
    <col min="4664" max="4664" width="7.85546875" style="109" customWidth="1"/>
    <col min="4665" max="4665" width="8" style="109" customWidth="1"/>
    <col min="4666" max="4666" width="8.42578125" style="109" customWidth="1"/>
    <col min="4667" max="4667" width="6.140625" style="109" customWidth="1"/>
    <col min="4668" max="4668" width="9.42578125" style="109" customWidth="1"/>
    <col min="4669" max="4669" width="7" style="109" customWidth="1"/>
    <col min="4670" max="4670" width="7.42578125" style="109" customWidth="1"/>
    <col min="4671" max="4672" width="9.7109375" style="109" customWidth="1"/>
    <col min="4673" max="4673" width="9.85546875" style="109" customWidth="1"/>
    <col min="4674" max="4674" width="8.7109375" style="109" customWidth="1"/>
    <col min="4675" max="4675" width="0" style="109" hidden="1" customWidth="1"/>
    <col min="4676" max="4676" width="11" style="109" customWidth="1"/>
    <col min="4677" max="4677" width="0" style="109" hidden="1" customWidth="1"/>
    <col min="4678" max="4678" width="10.42578125" style="109" customWidth="1"/>
    <col min="4679" max="4679" width="0" style="109" hidden="1" customWidth="1"/>
    <col min="4680" max="4680" width="9.7109375" style="109" customWidth="1"/>
    <col min="4681" max="4681" width="0" style="109" hidden="1" customWidth="1"/>
    <col min="4682" max="4682" width="9.140625" style="109"/>
    <col min="4683" max="4684" width="11.7109375" style="109" customWidth="1"/>
    <col min="4685" max="4685" width="9.28515625" style="109" customWidth="1"/>
    <col min="4686" max="4686" width="8.28515625" style="109" customWidth="1"/>
    <col min="4687" max="4687" width="11" style="109" customWidth="1"/>
    <col min="4688" max="4911" width="9.140625" style="109"/>
    <col min="4912" max="4912" width="4.140625" style="109" customWidth="1"/>
    <col min="4913" max="4913" width="18.42578125" style="109" customWidth="1"/>
    <col min="4914" max="4914" width="8.28515625" style="109" customWidth="1"/>
    <col min="4915" max="4915" width="0" style="109" hidden="1" customWidth="1"/>
    <col min="4916" max="4916" width="41.85546875" style="109" customWidth="1"/>
    <col min="4917" max="4917" width="16.5703125" style="109" customWidth="1"/>
    <col min="4918" max="4918" width="5.5703125" style="109" customWidth="1"/>
    <col min="4919" max="4919" width="8.7109375" style="109" customWidth="1"/>
    <col min="4920" max="4920" width="7.85546875" style="109" customWidth="1"/>
    <col min="4921" max="4921" width="8" style="109" customWidth="1"/>
    <col min="4922" max="4922" width="8.42578125" style="109" customWidth="1"/>
    <col min="4923" max="4923" width="6.140625" style="109" customWidth="1"/>
    <col min="4924" max="4924" width="9.42578125" style="109" customWidth="1"/>
    <col min="4925" max="4925" width="7" style="109" customWidth="1"/>
    <col min="4926" max="4926" width="7.42578125" style="109" customWidth="1"/>
    <col min="4927" max="4928" width="9.7109375" style="109" customWidth="1"/>
    <col min="4929" max="4929" width="9.85546875" style="109" customWidth="1"/>
    <col min="4930" max="4930" width="8.7109375" style="109" customWidth="1"/>
    <col min="4931" max="4931" width="0" style="109" hidden="1" customWidth="1"/>
    <col min="4932" max="4932" width="11" style="109" customWidth="1"/>
    <col min="4933" max="4933" width="0" style="109" hidden="1" customWidth="1"/>
    <col min="4934" max="4934" width="10.42578125" style="109" customWidth="1"/>
    <col min="4935" max="4935" width="0" style="109" hidden="1" customWidth="1"/>
    <col min="4936" max="4936" width="9.7109375" style="109" customWidth="1"/>
    <col min="4937" max="4937" width="0" style="109" hidden="1" customWidth="1"/>
    <col min="4938" max="4938" width="9.140625" style="109"/>
    <col min="4939" max="4940" width="11.7109375" style="109" customWidth="1"/>
    <col min="4941" max="4941" width="9.28515625" style="109" customWidth="1"/>
    <col min="4942" max="4942" width="8.28515625" style="109" customWidth="1"/>
    <col min="4943" max="4943" width="11" style="109" customWidth="1"/>
    <col min="4944" max="5167" width="9.140625" style="109"/>
    <col min="5168" max="5168" width="4.140625" style="109" customWidth="1"/>
    <col min="5169" max="5169" width="18.42578125" style="109" customWidth="1"/>
    <col min="5170" max="5170" width="8.28515625" style="109" customWidth="1"/>
    <col min="5171" max="5171" width="0" style="109" hidden="1" customWidth="1"/>
    <col min="5172" max="5172" width="41.85546875" style="109" customWidth="1"/>
    <col min="5173" max="5173" width="16.5703125" style="109" customWidth="1"/>
    <col min="5174" max="5174" width="5.5703125" style="109" customWidth="1"/>
    <col min="5175" max="5175" width="8.7109375" style="109" customWidth="1"/>
    <col min="5176" max="5176" width="7.85546875" style="109" customWidth="1"/>
    <col min="5177" max="5177" width="8" style="109" customWidth="1"/>
    <col min="5178" max="5178" width="8.42578125" style="109" customWidth="1"/>
    <col min="5179" max="5179" width="6.140625" style="109" customWidth="1"/>
    <col min="5180" max="5180" width="9.42578125" style="109" customWidth="1"/>
    <col min="5181" max="5181" width="7" style="109" customWidth="1"/>
    <col min="5182" max="5182" width="7.42578125" style="109" customWidth="1"/>
    <col min="5183" max="5184" width="9.7109375" style="109" customWidth="1"/>
    <col min="5185" max="5185" width="9.85546875" style="109" customWidth="1"/>
    <col min="5186" max="5186" width="8.7109375" style="109" customWidth="1"/>
    <col min="5187" max="5187" width="0" style="109" hidden="1" customWidth="1"/>
    <col min="5188" max="5188" width="11" style="109" customWidth="1"/>
    <col min="5189" max="5189" width="0" style="109" hidden="1" customWidth="1"/>
    <col min="5190" max="5190" width="10.42578125" style="109" customWidth="1"/>
    <col min="5191" max="5191" width="0" style="109" hidden="1" customWidth="1"/>
    <col min="5192" max="5192" width="9.7109375" style="109" customWidth="1"/>
    <col min="5193" max="5193" width="0" style="109" hidden="1" customWidth="1"/>
    <col min="5194" max="5194" width="9.140625" style="109"/>
    <col min="5195" max="5196" width="11.7109375" style="109" customWidth="1"/>
    <col min="5197" max="5197" width="9.28515625" style="109" customWidth="1"/>
    <col min="5198" max="5198" width="8.28515625" style="109" customWidth="1"/>
    <col min="5199" max="5199" width="11" style="109" customWidth="1"/>
    <col min="5200" max="5423" width="9.140625" style="109"/>
    <col min="5424" max="5424" width="4.140625" style="109" customWidth="1"/>
    <col min="5425" max="5425" width="18.42578125" style="109" customWidth="1"/>
    <col min="5426" max="5426" width="8.28515625" style="109" customWidth="1"/>
    <col min="5427" max="5427" width="0" style="109" hidden="1" customWidth="1"/>
    <col min="5428" max="5428" width="41.85546875" style="109" customWidth="1"/>
    <col min="5429" max="5429" width="16.5703125" style="109" customWidth="1"/>
    <col min="5430" max="5430" width="5.5703125" style="109" customWidth="1"/>
    <col min="5431" max="5431" width="8.7109375" style="109" customWidth="1"/>
    <col min="5432" max="5432" width="7.85546875" style="109" customWidth="1"/>
    <col min="5433" max="5433" width="8" style="109" customWidth="1"/>
    <col min="5434" max="5434" width="8.42578125" style="109" customWidth="1"/>
    <col min="5435" max="5435" width="6.140625" style="109" customWidth="1"/>
    <col min="5436" max="5436" width="9.42578125" style="109" customWidth="1"/>
    <col min="5437" max="5437" width="7" style="109" customWidth="1"/>
    <col min="5438" max="5438" width="7.42578125" style="109" customWidth="1"/>
    <col min="5439" max="5440" width="9.7109375" style="109" customWidth="1"/>
    <col min="5441" max="5441" width="9.85546875" style="109" customWidth="1"/>
    <col min="5442" max="5442" width="8.7109375" style="109" customWidth="1"/>
    <col min="5443" max="5443" width="0" style="109" hidden="1" customWidth="1"/>
    <col min="5444" max="5444" width="11" style="109" customWidth="1"/>
    <col min="5445" max="5445" width="0" style="109" hidden="1" customWidth="1"/>
    <col min="5446" max="5446" width="10.42578125" style="109" customWidth="1"/>
    <col min="5447" max="5447" width="0" style="109" hidden="1" customWidth="1"/>
    <col min="5448" max="5448" width="9.7109375" style="109" customWidth="1"/>
    <col min="5449" max="5449" width="0" style="109" hidden="1" customWidth="1"/>
    <col min="5450" max="5450" width="9.140625" style="109"/>
    <col min="5451" max="5452" width="11.7109375" style="109" customWidth="1"/>
    <col min="5453" max="5453" width="9.28515625" style="109" customWidth="1"/>
    <col min="5454" max="5454" width="8.28515625" style="109" customWidth="1"/>
    <col min="5455" max="5455" width="11" style="109" customWidth="1"/>
    <col min="5456" max="5679" width="9.140625" style="109"/>
    <col min="5680" max="5680" width="4.140625" style="109" customWidth="1"/>
    <col min="5681" max="5681" width="18.42578125" style="109" customWidth="1"/>
    <col min="5682" max="5682" width="8.28515625" style="109" customWidth="1"/>
    <col min="5683" max="5683" width="0" style="109" hidden="1" customWidth="1"/>
    <col min="5684" max="5684" width="41.85546875" style="109" customWidth="1"/>
    <col min="5685" max="5685" width="16.5703125" style="109" customWidth="1"/>
    <col min="5686" max="5686" width="5.5703125" style="109" customWidth="1"/>
    <col min="5687" max="5687" width="8.7109375" style="109" customWidth="1"/>
    <col min="5688" max="5688" width="7.85546875" style="109" customWidth="1"/>
    <col min="5689" max="5689" width="8" style="109" customWidth="1"/>
    <col min="5690" max="5690" width="8.42578125" style="109" customWidth="1"/>
    <col min="5691" max="5691" width="6.140625" style="109" customWidth="1"/>
    <col min="5692" max="5692" width="9.42578125" style="109" customWidth="1"/>
    <col min="5693" max="5693" width="7" style="109" customWidth="1"/>
    <col min="5694" max="5694" width="7.42578125" style="109" customWidth="1"/>
    <col min="5695" max="5696" width="9.7109375" style="109" customWidth="1"/>
    <col min="5697" max="5697" width="9.85546875" style="109" customWidth="1"/>
    <col min="5698" max="5698" width="8.7109375" style="109" customWidth="1"/>
    <col min="5699" max="5699" width="0" style="109" hidden="1" customWidth="1"/>
    <col min="5700" max="5700" width="11" style="109" customWidth="1"/>
    <col min="5701" max="5701" width="0" style="109" hidden="1" customWidth="1"/>
    <col min="5702" max="5702" width="10.42578125" style="109" customWidth="1"/>
    <col min="5703" max="5703" width="0" style="109" hidden="1" customWidth="1"/>
    <col min="5704" max="5704" width="9.7109375" style="109" customWidth="1"/>
    <col min="5705" max="5705" width="0" style="109" hidden="1" customWidth="1"/>
    <col min="5706" max="5706" width="9.140625" style="109"/>
    <col min="5707" max="5708" width="11.7109375" style="109" customWidth="1"/>
    <col min="5709" max="5709" width="9.28515625" style="109" customWidth="1"/>
    <col min="5710" max="5710" width="8.28515625" style="109" customWidth="1"/>
    <col min="5711" max="5711" width="11" style="109" customWidth="1"/>
    <col min="5712" max="5935" width="9.140625" style="109"/>
    <col min="5936" max="5936" width="4.140625" style="109" customWidth="1"/>
    <col min="5937" max="5937" width="18.42578125" style="109" customWidth="1"/>
    <col min="5938" max="5938" width="8.28515625" style="109" customWidth="1"/>
    <col min="5939" max="5939" width="0" style="109" hidden="1" customWidth="1"/>
    <col min="5940" max="5940" width="41.85546875" style="109" customWidth="1"/>
    <col min="5941" max="5941" width="16.5703125" style="109" customWidth="1"/>
    <col min="5942" max="5942" width="5.5703125" style="109" customWidth="1"/>
    <col min="5943" max="5943" width="8.7109375" style="109" customWidth="1"/>
    <col min="5944" max="5944" width="7.85546875" style="109" customWidth="1"/>
    <col min="5945" max="5945" width="8" style="109" customWidth="1"/>
    <col min="5946" max="5946" width="8.42578125" style="109" customWidth="1"/>
    <col min="5947" max="5947" width="6.140625" style="109" customWidth="1"/>
    <col min="5948" max="5948" width="9.42578125" style="109" customWidth="1"/>
    <col min="5949" max="5949" width="7" style="109" customWidth="1"/>
    <col min="5950" max="5950" width="7.42578125" style="109" customWidth="1"/>
    <col min="5951" max="5952" width="9.7109375" style="109" customWidth="1"/>
    <col min="5953" max="5953" width="9.85546875" style="109" customWidth="1"/>
    <col min="5954" max="5954" width="8.7109375" style="109" customWidth="1"/>
    <col min="5955" max="5955" width="0" style="109" hidden="1" customWidth="1"/>
    <col min="5956" max="5956" width="11" style="109" customWidth="1"/>
    <col min="5957" max="5957" width="0" style="109" hidden="1" customWidth="1"/>
    <col min="5958" max="5958" width="10.42578125" style="109" customWidth="1"/>
    <col min="5959" max="5959" width="0" style="109" hidden="1" customWidth="1"/>
    <col min="5960" max="5960" width="9.7109375" style="109" customWidth="1"/>
    <col min="5961" max="5961" width="0" style="109" hidden="1" customWidth="1"/>
    <col min="5962" max="5962" width="9.140625" style="109"/>
    <col min="5963" max="5964" width="11.7109375" style="109" customWidth="1"/>
    <col min="5965" max="5965" width="9.28515625" style="109" customWidth="1"/>
    <col min="5966" max="5966" width="8.28515625" style="109" customWidth="1"/>
    <col min="5967" max="5967" width="11" style="109" customWidth="1"/>
    <col min="5968" max="6191" width="9.140625" style="109"/>
    <col min="6192" max="6192" width="4.140625" style="109" customWidth="1"/>
    <col min="6193" max="6193" width="18.42578125" style="109" customWidth="1"/>
    <col min="6194" max="6194" width="8.28515625" style="109" customWidth="1"/>
    <col min="6195" max="6195" width="0" style="109" hidden="1" customWidth="1"/>
    <col min="6196" max="6196" width="41.85546875" style="109" customWidth="1"/>
    <col min="6197" max="6197" width="16.5703125" style="109" customWidth="1"/>
    <col min="6198" max="6198" width="5.5703125" style="109" customWidth="1"/>
    <col min="6199" max="6199" width="8.7109375" style="109" customWidth="1"/>
    <col min="6200" max="6200" width="7.85546875" style="109" customWidth="1"/>
    <col min="6201" max="6201" width="8" style="109" customWidth="1"/>
    <col min="6202" max="6202" width="8.42578125" style="109" customWidth="1"/>
    <col min="6203" max="6203" width="6.140625" style="109" customWidth="1"/>
    <col min="6204" max="6204" width="9.42578125" style="109" customWidth="1"/>
    <col min="6205" max="6205" width="7" style="109" customWidth="1"/>
    <col min="6206" max="6206" width="7.42578125" style="109" customWidth="1"/>
    <col min="6207" max="6208" width="9.7109375" style="109" customWidth="1"/>
    <col min="6209" max="6209" width="9.85546875" style="109" customWidth="1"/>
    <col min="6210" max="6210" width="8.7109375" style="109" customWidth="1"/>
    <col min="6211" max="6211" width="0" style="109" hidden="1" customWidth="1"/>
    <col min="6212" max="6212" width="11" style="109" customWidth="1"/>
    <col min="6213" max="6213" width="0" style="109" hidden="1" customWidth="1"/>
    <col min="6214" max="6214" width="10.42578125" style="109" customWidth="1"/>
    <col min="6215" max="6215" width="0" style="109" hidden="1" customWidth="1"/>
    <col min="6216" max="6216" width="9.7109375" style="109" customWidth="1"/>
    <col min="6217" max="6217" width="0" style="109" hidden="1" customWidth="1"/>
    <col min="6218" max="6218" width="9.140625" style="109"/>
    <col min="6219" max="6220" width="11.7109375" style="109" customWidth="1"/>
    <col min="6221" max="6221" width="9.28515625" style="109" customWidth="1"/>
    <col min="6222" max="6222" width="8.28515625" style="109" customWidth="1"/>
    <col min="6223" max="6223" width="11" style="109" customWidth="1"/>
    <col min="6224" max="6447" width="9.140625" style="109"/>
    <col min="6448" max="6448" width="4.140625" style="109" customWidth="1"/>
    <col min="6449" max="6449" width="18.42578125" style="109" customWidth="1"/>
    <col min="6450" max="6450" width="8.28515625" style="109" customWidth="1"/>
    <col min="6451" max="6451" width="0" style="109" hidden="1" customWidth="1"/>
    <col min="6452" max="6452" width="41.85546875" style="109" customWidth="1"/>
    <col min="6453" max="6453" width="16.5703125" style="109" customWidth="1"/>
    <col min="6454" max="6454" width="5.5703125" style="109" customWidth="1"/>
    <col min="6455" max="6455" width="8.7109375" style="109" customWidth="1"/>
    <col min="6456" max="6456" width="7.85546875" style="109" customWidth="1"/>
    <col min="6457" max="6457" width="8" style="109" customWidth="1"/>
    <col min="6458" max="6458" width="8.42578125" style="109" customWidth="1"/>
    <col min="6459" max="6459" width="6.140625" style="109" customWidth="1"/>
    <col min="6460" max="6460" width="9.42578125" style="109" customWidth="1"/>
    <col min="6461" max="6461" width="7" style="109" customWidth="1"/>
    <col min="6462" max="6462" width="7.42578125" style="109" customWidth="1"/>
    <col min="6463" max="6464" width="9.7109375" style="109" customWidth="1"/>
    <col min="6465" max="6465" width="9.85546875" style="109" customWidth="1"/>
    <col min="6466" max="6466" width="8.7109375" style="109" customWidth="1"/>
    <col min="6467" max="6467" width="0" style="109" hidden="1" customWidth="1"/>
    <col min="6468" max="6468" width="11" style="109" customWidth="1"/>
    <col min="6469" max="6469" width="0" style="109" hidden="1" customWidth="1"/>
    <col min="6470" max="6470" width="10.42578125" style="109" customWidth="1"/>
    <col min="6471" max="6471" width="0" style="109" hidden="1" customWidth="1"/>
    <col min="6472" max="6472" width="9.7109375" style="109" customWidth="1"/>
    <col min="6473" max="6473" width="0" style="109" hidden="1" customWidth="1"/>
    <col min="6474" max="6474" width="9.140625" style="109"/>
    <col min="6475" max="6476" width="11.7109375" style="109" customWidth="1"/>
    <col min="6477" max="6477" width="9.28515625" style="109" customWidth="1"/>
    <col min="6478" max="6478" width="8.28515625" style="109" customWidth="1"/>
    <col min="6479" max="6479" width="11" style="109" customWidth="1"/>
    <col min="6480" max="6703" width="9.140625" style="109"/>
    <col min="6704" max="6704" width="4.140625" style="109" customWidth="1"/>
    <col min="6705" max="6705" width="18.42578125" style="109" customWidth="1"/>
    <col min="6706" max="6706" width="8.28515625" style="109" customWidth="1"/>
    <col min="6707" max="6707" width="0" style="109" hidden="1" customWidth="1"/>
    <col min="6708" max="6708" width="41.85546875" style="109" customWidth="1"/>
    <col min="6709" max="6709" width="16.5703125" style="109" customWidth="1"/>
    <col min="6710" max="6710" width="5.5703125" style="109" customWidth="1"/>
    <col min="6711" max="6711" width="8.7109375" style="109" customWidth="1"/>
    <col min="6712" max="6712" width="7.85546875" style="109" customWidth="1"/>
    <col min="6713" max="6713" width="8" style="109" customWidth="1"/>
    <col min="6714" max="6714" width="8.42578125" style="109" customWidth="1"/>
    <col min="6715" max="6715" width="6.140625" style="109" customWidth="1"/>
    <col min="6716" max="6716" width="9.42578125" style="109" customWidth="1"/>
    <col min="6717" max="6717" width="7" style="109" customWidth="1"/>
    <col min="6718" max="6718" width="7.42578125" style="109" customWidth="1"/>
    <col min="6719" max="6720" width="9.7109375" style="109" customWidth="1"/>
    <col min="6721" max="6721" width="9.85546875" style="109" customWidth="1"/>
    <col min="6722" max="6722" width="8.7109375" style="109" customWidth="1"/>
    <col min="6723" max="6723" width="0" style="109" hidden="1" customWidth="1"/>
    <col min="6724" max="6724" width="11" style="109" customWidth="1"/>
    <col min="6725" max="6725" width="0" style="109" hidden="1" customWidth="1"/>
    <col min="6726" max="6726" width="10.42578125" style="109" customWidth="1"/>
    <col min="6727" max="6727" width="0" style="109" hidden="1" customWidth="1"/>
    <col min="6728" max="6728" width="9.7109375" style="109" customWidth="1"/>
    <col min="6729" max="6729" width="0" style="109" hidden="1" customWidth="1"/>
    <col min="6730" max="6730" width="9.140625" style="109"/>
    <col min="6731" max="6732" width="11.7109375" style="109" customWidth="1"/>
    <col min="6733" max="6733" width="9.28515625" style="109" customWidth="1"/>
    <col min="6734" max="6734" width="8.28515625" style="109" customWidth="1"/>
    <col min="6735" max="6735" width="11" style="109" customWidth="1"/>
    <col min="6736" max="6959" width="9.140625" style="109"/>
    <col min="6960" max="6960" width="4.140625" style="109" customWidth="1"/>
    <col min="6961" max="6961" width="18.42578125" style="109" customWidth="1"/>
    <col min="6962" max="6962" width="8.28515625" style="109" customWidth="1"/>
    <col min="6963" max="6963" width="0" style="109" hidden="1" customWidth="1"/>
    <col min="6964" max="6964" width="41.85546875" style="109" customWidth="1"/>
    <col min="6965" max="6965" width="16.5703125" style="109" customWidth="1"/>
    <col min="6966" max="6966" width="5.5703125" style="109" customWidth="1"/>
    <col min="6967" max="6967" width="8.7109375" style="109" customWidth="1"/>
    <col min="6968" max="6968" width="7.85546875" style="109" customWidth="1"/>
    <col min="6969" max="6969" width="8" style="109" customWidth="1"/>
    <col min="6970" max="6970" width="8.42578125" style="109" customWidth="1"/>
    <col min="6971" max="6971" width="6.140625" style="109" customWidth="1"/>
    <col min="6972" max="6972" width="9.42578125" style="109" customWidth="1"/>
    <col min="6973" max="6973" width="7" style="109" customWidth="1"/>
    <col min="6974" max="6974" width="7.42578125" style="109" customWidth="1"/>
    <col min="6975" max="6976" width="9.7109375" style="109" customWidth="1"/>
    <col min="6977" max="6977" width="9.85546875" style="109" customWidth="1"/>
    <col min="6978" max="6978" width="8.7109375" style="109" customWidth="1"/>
    <col min="6979" max="6979" width="0" style="109" hidden="1" customWidth="1"/>
    <col min="6980" max="6980" width="11" style="109" customWidth="1"/>
    <col min="6981" max="6981" width="0" style="109" hidden="1" customWidth="1"/>
    <col min="6982" max="6982" width="10.42578125" style="109" customWidth="1"/>
    <col min="6983" max="6983" width="0" style="109" hidden="1" customWidth="1"/>
    <col min="6984" max="6984" width="9.7109375" style="109" customWidth="1"/>
    <col min="6985" max="6985" width="0" style="109" hidden="1" customWidth="1"/>
    <col min="6986" max="6986" width="9.140625" style="109"/>
    <col min="6987" max="6988" width="11.7109375" style="109" customWidth="1"/>
    <col min="6989" max="6989" width="9.28515625" style="109" customWidth="1"/>
    <col min="6990" max="6990" width="8.28515625" style="109" customWidth="1"/>
    <col min="6991" max="6991" width="11" style="109" customWidth="1"/>
    <col min="6992" max="7215" width="9.140625" style="109"/>
    <col min="7216" max="7216" width="4.140625" style="109" customWidth="1"/>
    <col min="7217" max="7217" width="18.42578125" style="109" customWidth="1"/>
    <col min="7218" max="7218" width="8.28515625" style="109" customWidth="1"/>
    <col min="7219" max="7219" width="0" style="109" hidden="1" customWidth="1"/>
    <col min="7220" max="7220" width="41.85546875" style="109" customWidth="1"/>
    <col min="7221" max="7221" width="16.5703125" style="109" customWidth="1"/>
    <col min="7222" max="7222" width="5.5703125" style="109" customWidth="1"/>
    <col min="7223" max="7223" width="8.7109375" style="109" customWidth="1"/>
    <col min="7224" max="7224" width="7.85546875" style="109" customWidth="1"/>
    <col min="7225" max="7225" width="8" style="109" customWidth="1"/>
    <col min="7226" max="7226" width="8.42578125" style="109" customWidth="1"/>
    <col min="7227" max="7227" width="6.140625" style="109" customWidth="1"/>
    <col min="7228" max="7228" width="9.42578125" style="109" customWidth="1"/>
    <col min="7229" max="7229" width="7" style="109" customWidth="1"/>
    <col min="7230" max="7230" width="7.42578125" style="109" customWidth="1"/>
    <col min="7231" max="7232" width="9.7109375" style="109" customWidth="1"/>
    <col min="7233" max="7233" width="9.85546875" style="109" customWidth="1"/>
    <col min="7234" max="7234" width="8.7109375" style="109" customWidth="1"/>
    <col min="7235" max="7235" width="0" style="109" hidden="1" customWidth="1"/>
    <col min="7236" max="7236" width="11" style="109" customWidth="1"/>
    <col min="7237" max="7237" width="0" style="109" hidden="1" customWidth="1"/>
    <col min="7238" max="7238" width="10.42578125" style="109" customWidth="1"/>
    <col min="7239" max="7239" width="0" style="109" hidden="1" customWidth="1"/>
    <col min="7240" max="7240" width="9.7109375" style="109" customWidth="1"/>
    <col min="7241" max="7241" width="0" style="109" hidden="1" customWidth="1"/>
    <col min="7242" max="7242" width="9.140625" style="109"/>
    <col min="7243" max="7244" width="11.7109375" style="109" customWidth="1"/>
    <col min="7245" max="7245" width="9.28515625" style="109" customWidth="1"/>
    <col min="7246" max="7246" width="8.28515625" style="109" customWidth="1"/>
    <col min="7247" max="7247" width="11" style="109" customWidth="1"/>
    <col min="7248" max="7471" width="9.140625" style="109"/>
    <col min="7472" max="7472" width="4.140625" style="109" customWidth="1"/>
    <col min="7473" max="7473" width="18.42578125" style="109" customWidth="1"/>
    <col min="7474" max="7474" width="8.28515625" style="109" customWidth="1"/>
    <col min="7475" max="7475" width="0" style="109" hidden="1" customWidth="1"/>
    <col min="7476" max="7476" width="41.85546875" style="109" customWidth="1"/>
    <col min="7477" max="7477" width="16.5703125" style="109" customWidth="1"/>
    <col min="7478" max="7478" width="5.5703125" style="109" customWidth="1"/>
    <col min="7479" max="7479" width="8.7109375" style="109" customWidth="1"/>
    <col min="7480" max="7480" width="7.85546875" style="109" customWidth="1"/>
    <col min="7481" max="7481" width="8" style="109" customWidth="1"/>
    <col min="7482" max="7482" width="8.42578125" style="109" customWidth="1"/>
    <col min="7483" max="7483" width="6.140625" style="109" customWidth="1"/>
    <col min="7484" max="7484" width="9.42578125" style="109" customWidth="1"/>
    <col min="7485" max="7485" width="7" style="109" customWidth="1"/>
    <col min="7486" max="7486" width="7.42578125" style="109" customWidth="1"/>
    <col min="7487" max="7488" width="9.7109375" style="109" customWidth="1"/>
    <col min="7489" max="7489" width="9.85546875" style="109" customWidth="1"/>
    <col min="7490" max="7490" width="8.7109375" style="109" customWidth="1"/>
    <col min="7491" max="7491" width="0" style="109" hidden="1" customWidth="1"/>
    <col min="7492" max="7492" width="11" style="109" customWidth="1"/>
    <col min="7493" max="7493" width="0" style="109" hidden="1" customWidth="1"/>
    <col min="7494" max="7494" width="10.42578125" style="109" customWidth="1"/>
    <col min="7495" max="7495" width="0" style="109" hidden="1" customWidth="1"/>
    <col min="7496" max="7496" width="9.7109375" style="109" customWidth="1"/>
    <col min="7497" max="7497" width="0" style="109" hidden="1" customWidth="1"/>
    <col min="7498" max="7498" width="9.140625" style="109"/>
    <col min="7499" max="7500" width="11.7109375" style="109" customWidth="1"/>
    <col min="7501" max="7501" width="9.28515625" style="109" customWidth="1"/>
    <col min="7502" max="7502" width="8.28515625" style="109" customWidth="1"/>
    <col min="7503" max="7503" width="11" style="109" customWidth="1"/>
    <col min="7504" max="7727" width="9.140625" style="109"/>
    <col min="7728" max="7728" width="4.140625" style="109" customWidth="1"/>
    <col min="7729" max="7729" width="18.42578125" style="109" customWidth="1"/>
    <col min="7730" max="7730" width="8.28515625" style="109" customWidth="1"/>
    <col min="7731" max="7731" width="0" style="109" hidden="1" customWidth="1"/>
    <col min="7732" max="7732" width="41.85546875" style="109" customWidth="1"/>
    <col min="7733" max="7733" width="16.5703125" style="109" customWidth="1"/>
    <col min="7734" max="7734" width="5.5703125" style="109" customWidth="1"/>
    <col min="7735" max="7735" width="8.7109375" style="109" customWidth="1"/>
    <col min="7736" max="7736" width="7.85546875" style="109" customWidth="1"/>
    <col min="7737" max="7737" width="8" style="109" customWidth="1"/>
    <col min="7738" max="7738" width="8.42578125" style="109" customWidth="1"/>
    <col min="7739" max="7739" width="6.140625" style="109" customWidth="1"/>
    <col min="7740" max="7740" width="9.42578125" style="109" customWidth="1"/>
    <col min="7741" max="7741" width="7" style="109" customWidth="1"/>
    <col min="7742" max="7742" width="7.42578125" style="109" customWidth="1"/>
    <col min="7743" max="7744" width="9.7109375" style="109" customWidth="1"/>
    <col min="7745" max="7745" width="9.85546875" style="109" customWidth="1"/>
    <col min="7746" max="7746" width="8.7109375" style="109" customWidth="1"/>
    <col min="7747" max="7747" width="0" style="109" hidden="1" customWidth="1"/>
    <col min="7748" max="7748" width="11" style="109" customWidth="1"/>
    <col min="7749" max="7749" width="0" style="109" hidden="1" customWidth="1"/>
    <col min="7750" max="7750" width="10.42578125" style="109" customWidth="1"/>
    <col min="7751" max="7751" width="0" style="109" hidden="1" customWidth="1"/>
    <col min="7752" max="7752" width="9.7109375" style="109" customWidth="1"/>
    <col min="7753" max="7753" width="0" style="109" hidden="1" customWidth="1"/>
    <col min="7754" max="7754" width="9.140625" style="109"/>
    <col min="7755" max="7756" width="11.7109375" style="109" customWidth="1"/>
    <col min="7757" max="7757" width="9.28515625" style="109" customWidth="1"/>
    <col min="7758" max="7758" width="8.28515625" style="109" customWidth="1"/>
    <col min="7759" max="7759" width="11" style="109" customWidth="1"/>
    <col min="7760" max="7983" width="9.140625" style="109"/>
    <col min="7984" max="7984" width="4.140625" style="109" customWidth="1"/>
    <col min="7985" max="7985" width="18.42578125" style="109" customWidth="1"/>
    <col min="7986" max="7986" width="8.28515625" style="109" customWidth="1"/>
    <col min="7987" max="7987" width="0" style="109" hidden="1" customWidth="1"/>
    <col min="7988" max="7988" width="41.85546875" style="109" customWidth="1"/>
    <col min="7989" max="7989" width="16.5703125" style="109" customWidth="1"/>
    <col min="7990" max="7990" width="5.5703125" style="109" customWidth="1"/>
    <col min="7991" max="7991" width="8.7109375" style="109" customWidth="1"/>
    <col min="7992" max="7992" width="7.85546875" style="109" customWidth="1"/>
    <col min="7993" max="7993" width="8" style="109" customWidth="1"/>
    <col min="7994" max="7994" width="8.42578125" style="109" customWidth="1"/>
    <col min="7995" max="7995" width="6.140625" style="109" customWidth="1"/>
    <col min="7996" max="7996" width="9.42578125" style="109" customWidth="1"/>
    <col min="7997" max="7997" width="7" style="109" customWidth="1"/>
    <col min="7998" max="7998" width="7.42578125" style="109" customWidth="1"/>
    <col min="7999" max="8000" width="9.7109375" style="109" customWidth="1"/>
    <col min="8001" max="8001" width="9.85546875" style="109" customWidth="1"/>
    <col min="8002" max="8002" width="8.7109375" style="109" customWidth="1"/>
    <col min="8003" max="8003" width="0" style="109" hidden="1" customWidth="1"/>
    <col min="8004" max="8004" width="11" style="109" customWidth="1"/>
    <col min="8005" max="8005" width="0" style="109" hidden="1" customWidth="1"/>
    <col min="8006" max="8006" width="10.42578125" style="109" customWidth="1"/>
    <col min="8007" max="8007" width="0" style="109" hidden="1" customWidth="1"/>
    <col min="8008" max="8008" width="9.7109375" style="109" customWidth="1"/>
    <col min="8009" max="8009" width="0" style="109" hidden="1" customWidth="1"/>
    <col min="8010" max="8010" width="9.140625" style="109"/>
    <col min="8011" max="8012" width="11.7109375" style="109" customWidth="1"/>
    <col min="8013" max="8013" width="9.28515625" style="109" customWidth="1"/>
    <col min="8014" max="8014" width="8.28515625" style="109" customWidth="1"/>
    <col min="8015" max="8015" width="11" style="109" customWidth="1"/>
    <col min="8016" max="8239" width="9.140625" style="109"/>
    <col min="8240" max="8240" width="4.140625" style="109" customWidth="1"/>
    <col min="8241" max="8241" width="18.42578125" style="109" customWidth="1"/>
    <col min="8242" max="8242" width="8.28515625" style="109" customWidth="1"/>
    <col min="8243" max="8243" width="0" style="109" hidden="1" customWidth="1"/>
    <col min="8244" max="8244" width="41.85546875" style="109" customWidth="1"/>
    <col min="8245" max="8245" width="16.5703125" style="109" customWidth="1"/>
    <col min="8246" max="8246" width="5.5703125" style="109" customWidth="1"/>
    <col min="8247" max="8247" width="8.7109375" style="109" customWidth="1"/>
    <col min="8248" max="8248" width="7.85546875" style="109" customWidth="1"/>
    <col min="8249" max="8249" width="8" style="109" customWidth="1"/>
    <col min="8250" max="8250" width="8.42578125" style="109" customWidth="1"/>
    <col min="8251" max="8251" width="6.140625" style="109" customWidth="1"/>
    <col min="8252" max="8252" width="9.42578125" style="109" customWidth="1"/>
    <col min="8253" max="8253" width="7" style="109" customWidth="1"/>
    <col min="8254" max="8254" width="7.42578125" style="109" customWidth="1"/>
    <col min="8255" max="8256" width="9.7109375" style="109" customWidth="1"/>
    <col min="8257" max="8257" width="9.85546875" style="109" customWidth="1"/>
    <col min="8258" max="8258" width="8.7109375" style="109" customWidth="1"/>
    <col min="8259" max="8259" width="0" style="109" hidden="1" customWidth="1"/>
    <col min="8260" max="8260" width="11" style="109" customWidth="1"/>
    <col min="8261" max="8261" width="0" style="109" hidden="1" customWidth="1"/>
    <col min="8262" max="8262" width="10.42578125" style="109" customWidth="1"/>
    <col min="8263" max="8263" width="0" style="109" hidden="1" customWidth="1"/>
    <col min="8264" max="8264" width="9.7109375" style="109" customWidth="1"/>
    <col min="8265" max="8265" width="0" style="109" hidden="1" customWidth="1"/>
    <col min="8266" max="8266" width="9.140625" style="109"/>
    <col min="8267" max="8268" width="11.7109375" style="109" customWidth="1"/>
    <col min="8269" max="8269" width="9.28515625" style="109" customWidth="1"/>
    <col min="8270" max="8270" width="8.28515625" style="109" customWidth="1"/>
    <col min="8271" max="8271" width="11" style="109" customWidth="1"/>
    <col min="8272" max="8495" width="9.140625" style="109"/>
    <col min="8496" max="8496" width="4.140625" style="109" customWidth="1"/>
    <col min="8497" max="8497" width="18.42578125" style="109" customWidth="1"/>
    <col min="8498" max="8498" width="8.28515625" style="109" customWidth="1"/>
    <col min="8499" max="8499" width="0" style="109" hidden="1" customWidth="1"/>
    <col min="8500" max="8500" width="41.85546875" style="109" customWidth="1"/>
    <col min="8501" max="8501" width="16.5703125" style="109" customWidth="1"/>
    <col min="8502" max="8502" width="5.5703125" style="109" customWidth="1"/>
    <col min="8503" max="8503" width="8.7109375" style="109" customWidth="1"/>
    <col min="8504" max="8504" width="7.85546875" style="109" customWidth="1"/>
    <col min="8505" max="8505" width="8" style="109" customWidth="1"/>
    <col min="8506" max="8506" width="8.42578125" style="109" customWidth="1"/>
    <col min="8507" max="8507" width="6.140625" style="109" customWidth="1"/>
    <col min="8508" max="8508" width="9.42578125" style="109" customWidth="1"/>
    <col min="8509" max="8509" width="7" style="109" customWidth="1"/>
    <col min="8510" max="8510" width="7.42578125" style="109" customWidth="1"/>
    <col min="8511" max="8512" width="9.7109375" style="109" customWidth="1"/>
    <col min="8513" max="8513" width="9.85546875" style="109" customWidth="1"/>
    <col min="8514" max="8514" width="8.7109375" style="109" customWidth="1"/>
    <col min="8515" max="8515" width="0" style="109" hidden="1" customWidth="1"/>
    <col min="8516" max="8516" width="11" style="109" customWidth="1"/>
    <col min="8517" max="8517" width="0" style="109" hidden="1" customWidth="1"/>
    <col min="8518" max="8518" width="10.42578125" style="109" customWidth="1"/>
    <col min="8519" max="8519" width="0" style="109" hidden="1" customWidth="1"/>
    <col min="8520" max="8520" width="9.7109375" style="109" customWidth="1"/>
    <col min="8521" max="8521" width="0" style="109" hidden="1" customWidth="1"/>
    <col min="8522" max="8522" width="9.140625" style="109"/>
    <col min="8523" max="8524" width="11.7109375" style="109" customWidth="1"/>
    <col min="8525" max="8525" width="9.28515625" style="109" customWidth="1"/>
    <col min="8526" max="8526" width="8.28515625" style="109" customWidth="1"/>
    <col min="8527" max="8527" width="11" style="109" customWidth="1"/>
    <col min="8528" max="8751" width="9.140625" style="109"/>
    <col min="8752" max="8752" width="4.140625" style="109" customWidth="1"/>
    <col min="8753" max="8753" width="18.42578125" style="109" customWidth="1"/>
    <col min="8754" max="8754" width="8.28515625" style="109" customWidth="1"/>
    <col min="8755" max="8755" width="0" style="109" hidden="1" customWidth="1"/>
    <col min="8756" max="8756" width="41.85546875" style="109" customWidth="1"/>
    <col min="8757" max="8757" width="16.5703125" style="109" customWidth="1"/>
    <col min="8758" max="8758" width="5.5703125" style="109" customWidth="1"/>
    <col min="8759" max="8759" width="8.7109375" style="109" customWidth="1"/>
    <col min="8760" max="8760" width="7.85546875" style="109" customWidth="1"/>
    <col min="8761" max="8761" width="8" style="109" customWidth="1"/>
    <col min="8762" max="8762" width="8.42578125" style="109" customWidth="1"/>
    <col min="8763" max="8763" width="6.140625" style="109" customWidth="1"/>
    <col min="8764" max="8764" width="9.42578125" style="109" customWidth="1"/>
    <col min="8765" max="8765" width="7" style="109" customWidth="1"/>
    <col min="8766" max="8766" width="7.42578125" style="109" customWidth="1"/>
    <col min="8767" max="8768" width="9.7109375" style="109" customWidth="1"/>
    <col min="8769" max="8769" width="9.85546875" style="109" customWidth="1"/>
    <col min="8770" max="8770" width="8.7109375" style="109" customWidth="1"/>
    <col min="8771" max="8771" width="0" style="109" hidden="1" customWidth="1"/>
    <col min="8772" max="8772" width="11" style="109" customWidth="1"/>
    <col min="8773" max="8773" width="0" style="109" hidden="1" customWidth="1"/>
    <col min="8774" max="8774" width="10.42578125" style="109" customWidth="1"/>
    <col min="8775" max="8775" width="0" style="109" hidden="1" customWidth="1"/>
    <col min="8776" max="8776" width="9.7109375" style="109" customWidth="1"/>
    <col min="8777" max="8777" width="0" style="109" hidden="1" customWidth="1"/>
    <col min="8778" max="8778" width="9.140625" style="109"/>
    <col min="8779" max="8780" width="11.7109375" style="109" customWidth="1"/>
    <col min="8781" max="8781" width="9.28515625" style="109" customWidth="1"/>
    <col min="8782" max="8782" width="8.28515625" style="109" customWidth="1"/>
    <col min="8783" max="8783" width="11" style="109" customWidth="1"/>
    <col min="8784" max="9007" width="9.140625" style="109"/>
    <col min="9008" max="9008" width="4.140625" style="109" customWidth="1"/>
    <col min="9009" max="9009" width="18.42578125" style="109" customWidth="1"/>
    <col min="9010" max="9010" width="8.28515625" style="109" customWidth="1"/>
    <col min="9011" max="9011" width="0" style="109" hidden="1" customWidth="1"/>
    <col min="9012" max="9012" width="41.85546875" style="109" customWidth="1"/>
    <col min="9013" max="9013" width="16.5703125" style="109" customWidth="1"/>
    <col min="9014" max="9014" width="5.5703125" style="109" customWidth="1"/>
    <col min="9015" max="9015" width="8.7109375" style="109" customWidth="1"/>
    <col min="9016" max="9016" width="7.85546875" style="109" customWidth="1"/>
    <col min="9017" max="9017" width="8" style="109" customWidth="1"/>
    <col min="9018" max="9018" width="8.42578125" style="109" customWidth="1"/>
    <col min="9019" max="9019" width="6.140625" style="109" customWidth="1"/>
    <col min="9020" max="9020" width="9.42578125" style="109" customWidth="1"/>
    <col min="9021" max="9021" width="7" style="109" customWidth="1"/>
    <col min="9022" max="9022" width="7.42578125" style="109" customWidth="1"/>
    <col min="9023" max="9024" width="9.7109375" style="109" customWidth="1"/>
    <col min="9025" max="9025" width="9.85546875" style="109" customWidth="1"/>
    <col min="9026" max="9026" width="8.7109375" style="109" customWidth="1"/>
    <col min="9027" max="9027" width="0" style="109" hidden="1" customWidth="1"/>
    <col min="9028" max="9028" width="11" style="109" customWidth="1"/>
    <col min="9029" max="9029" width="0" style="109" hidden="1" customWidth="1"/>
    <col min="9030" max="9030" width="10.42578125" style="109" customWidth="1"/>
    <col min="9031" max="9031" width="0" style="109" hidden="1" customWidth="1"/>
    <col min="9032" max="9032" width="9.7109375" style="109" customWidth="1"/>
    <col min="9033" max="9033" width="0" style="109" hidden="1" customWidth="1"/>
    <col min="9034" max="9034" width="9.140625" style="109"/>
    <col min="9035" max="9036" width="11.7109375" style="109" customWidth="1"/>
    <col min="9037" max="9037" width="9.28515625" style="109" customWidth="1"/>
    <col min="9038" max="9038" width="8.28515625" style="109" customWidth="1"/>
    <col min="9039" max="9039" width="11" style="109" customWidth="1"/>
    <col min="9040" max="9263" width="9.140625" style="109"/>
    <col min="9264" max="9264" width="4.140625" style="109" customWidth="1"/>
    <col min="9265" max="9265" width="18.42578125" style="109" customWidth="1"/>
    <col min="9266" max="9266" width="8.28515625" style="109" customWidth="1"/>
    <col min="9267" max="9267" width="0" style="109" hidden="1" customWidth="1"/>
    <col min="9268" max="9268" width="41.85546875" style="109" customWidth="1"/>
    <col min="9269" max="9269" width="16.5703125" style="109" customWidth="1"/>
    <col min="9270" max="9270" width="5.5703125" style="109" customWidth="1"/>
    <col min="9271" max="9271" width="8.7109375" style="109" customWidth="1"/>
    <col min="9272" max="9272" width="7.85546875" style="109" customWidth="1"/>
    <col min="9273" max="9273" width="8" style="109" customWidth="1"/>
    <col min="9274" max="9274" width="8.42578125" style="109" customWidth="1"/>
    <col min="9275" max="9275" width="6.140625" style="109" customWidth="1"/>
    <col min="9276" max="9276" width="9.42578125" style="109" customWidth="1"/>
    <col min="9277" max="9277" width="7" style="109" customWidth="1"/>
    <col min="9278" max="9278" width="7.42578125" style="109" customWidth="1"/>
    <col min="9279" max="9280" width="9.7109375" style="109" customWidth="1"/>
    <col min="9281" max="9281" width="9.85546875" style="109" customWidth="1"/>
    <col min="9282" max="9282" width="8.7109375" style="109" customWidth="1"/>
    <col min="9283" max="9283" width="0" style="109" hidden="1" customWidth="1"/>
    <col min="9284" max="9284" width="11" style="109" customWidth="1"/>
    <col min="9285" max="9285" width="0" style="109" hidden="1" customWidth="1"/>
    <col min="9286" max="9286" width="10.42578125" style="109" customWidth="1"/>
    <col min="9287" max="9287" width="0" style="109" hidden="1" customWidth="1"/>
    <col min="9288" max="9288" width="9.7109375" style="109" customWidth="1"/>
    <col min="9289" max="9289" width="0" style="109" hidden="1" customWidth="1"/>
    <col min="9290" max="9290" width="9.140625" style="109"/>
    <col min="9291" max="9292" width="11.7109375" style="109" customWidth="1"/>
    <col min="9293" max="9293" width="9.28515625" style="109" customWidth="1"/>
    <col min="9294" max="9294" width="8.28515625" style="109" customWidth="1"/>
    <col min="9295" max="9295" width="11" style="109" customWidth="1"/>
    <col min="9296" max="9519" width="9.140625" style="109"/>
    <col min="9520" max="9520" width="4.140625" style="109" customWidth="1"/>
    <col min="9521" max="9521" width="18.42578125" style="109" customWidth="1"/>
    <col min="9522" max="9522" width="8.28515625" style="109" customWidth="1"/>
    <col min="9523" max="9523" width="0" style="109" hidden="1" customWidth="1"/>
    <col min="9524" max="9524" width="41.85546875" style="109" customWidth="1"/>
    <col min="9525" max="9525" width="16.5703125" style="109" customWidth="1"/>
    <col min="9526" max="9526" width="5.5703125" style="109" customWidth="1"/>
    <col min="9527" max="9527" width="8.7109375" style="109" customWidth="1"/>
    <col min="9528" max="9528" width="7.85546875" style="109" customWidth="1"/>
    <col min="9529" max="9529" width="8" style="109" customWidth="1"/>
    <col min="9530" max="9530" width="8.42578125" style="109" customWidth="1"/>
    <col min="9531" max="9531" width="6.140625" style="109" customWidth="1"/>
    <col min="9532" max="9532" width="9.42578125" style="109" customWidth="1"/>
    <col min="9533" max="9533" width="7" style="109" customWidth="1"/>
    <col min="9534" max="9534" width="7.42578125" style="109" customWidth="1"/>
    <col min="9535" max="9536" width="9.7109375" style="109" customWidth="1"/>
    <col min="9537" max="9537" width="9.85546875" style="109" customWidth="1"/>
    <col min="9538" max="9538" width="8.7109375" style="109" customWidth="1"/>
    <col min="9539" max="9539" width="0" style="109" hidden="1" customWidth="1"/>
    <col min="9540" max="9540" width="11" style="109" customWidth="1"/>
    <col min="9541" max="9541" width="0" style="109" hidden="1" customWidth="1"/>
    <col min="9542" max="9542" width="10.42578125" style="109" customWidth="1"/>
    <col min="9543" max="9543" width="0" style="109" hidden="1" customWidth="1"/>
    <col min="9544" max="9544" width="9.7109375" style="109" customWidth="1"/>
    <col min="9545" max="9545" width="0" style="109" hidden="1" customWidth="1"/>
    <col min="9546" max="9546" width="9.140625" style="109"/>
    <col min="9547" max="9548" width="11.7109375" style="109" customWidth="1"/>
    <col min="9549" max="9549" width="9.28515625" style="109" customWidth="1"/>
    <col min="9550" max="9550" width="8.28515625" style="109" customWidth="1"/>
    <col min="9551" max="9551" width="11" style="109" customWidth="1"/>
    <col min="9552" max="9775" width="9.140625" style="109"/>
    <col min="9776" max="9776" width="4.140625" style="109" customWidth="1"/>
    <col min="9777" max="9777" width="18.42578125" style="109" customWidth="1"/>
    <col min="9778" max="9778" width="8.28515625" style="109" customWidth="1"/>
    <col min="9779" max="9779" width="0" style="109" hidden="1" customWidth="1"/>
    <col min="9780" max="9780" width="41.85546875" style="109" customWidth="1"/>
    <col min="9781" max="9781" width="16.5703125" style="109" customWidth="1"/>
    <col min="9782" max="9782" width="5.5703125" style="109" customWidth="1"/>
    <col min="9783" max="9783" width="8.7109375" style="109" customWidth="1"/>
    <col min="9784" max="9784" width="7.85546875" style="109" customWidth="1"/>
    <col min="9785" max="9785" width="8" style="109" customWidth="1"/>
    <col min="9786" max="9786" width="8.42578125" style="109" customWidth="1"/>
    <col min="9787" max="9787" width="6.140625" style="109" customWidth="1"/>
    <col min="9788" max="9788" width="9.42578125" style="109" customWidth="1"/>
    <col min="9789" max="9789" width="7" style="109" customWidth="1"/>
    <col min="9790" max="9790" width="7.42578125" style="109" customWidth="1"/>
    <col min="9791" max="9792" width="9.7109375" style="109" customWidth="1"/>
    <col min="9793" max="9793" width="9.85546875" style="109" customWidth="1"/>
    <col min="9794" max="9794" width="8.7109375" style="109" customWidth="1"/>
    <col min="9795" max="9795" width="0" style="109" hidden="1" customWidth="1"/>
    <col min="9796" max="9796" width="11" style="109" customWidth="1"/>
    <col min="9797" max="9797" width="0" style="109" hidden="1" customWidth="1"/>
    <col min="9798" max="9798" width="10.42578125" style="109" customWidth="1"/>
    <col min="9799" max="9799" width="0" style="109" hidden="1" customWidth="1"/>
    <col min="9800" max="9800" width="9.7109375" style="109" customWidth="1"/>
    <col min="9801" max="9801" width="0" style="109" hidden="1" customWidth="1"/>
    <col min="9802" max="9802" width="9.140625" style="109"/>
    <col min="9803" max="9804" width="11.7109375" style="109" customWidth="1"/>
    <col min="9805" max="9805" width="9.28515625" style="109" customWidth="1"/>
    <col min="9806" max="9806" width="8.28515625" style="109" customWidth="1"/>
    <col min="9807" max="9807" width="11" style="109" customWidth="1"/>
    <col min="9808" max="10031" width="9.140625" style="109"/>
    <col min="10032" max="10032" width="4.140625" style="109" customWidth="1"/>
    <col min="10033" max="10033" width="18.42578125" style="109" customWidth="1"/>
    <col min="10034" max="10034" width="8.28515625" style="109" customWidth="1"/>
    <col min="10035" max="10035" width="0" style="109" hidden="1" customWidth="1"/>
    <col min="10036" max="10036" width="41.85546875" style="109" customWidth="1"/>
    <col min="10037" max="10037" width="16.5703125" style="109" customWidth="1"/>
    <col min="10038" max="10038" width="5.5703125" style="109" customWidth="1"/>
    <col min="10039" max="10039" width="8.7109375" style="109" customWidth="1"/>
    <col min="10040" max="10040" width="7.85546875" style="109" customWidth="1"/>
    <col min="10041" max="10041" width="8" style="109" customWidth="1"/>
    <col min="10042" max="10042" width="8.42578125" style="109" customWidth="1"/>
    <col min="10043" max="10043" width="6.140625" style="109" customWidth="1"/>
    <col min="10044" max="10044" width="9.42578125" style="109" customWidth="1"/>
    <col min="10045" max="10045" width="7" style="109" customWidth="1"/>
    <col min="10046" max="10046" width="7.42578125" style="109" customWidth="1"/>
    <col min="10047" max="10048" width="9.7109375" style="109" customWidth="1"/>
    <col min="10049" max="10049" width="9.85546875" style="109" customWidth="1"/>
    <col min="10050" max="10050" width="8.7109375" style="109" customWidth="1"/>
    <col min="10051" max="10051" width="0" style="109" hidden="1" customWidth="1"/>
    <col min="10052" max="10052" width="11" style="109" customWidth="1"/>
    <col min="10053" max="10053" width="0" style="109" hidden="1" customWidth="1"/>
    <col min="10054" max="10054" width="10.42578125" style="109" customWidth="1"/>
    <col min="10055" max="10055" width="0" style="109" hidden="1" customWidth="1"/>
    <col min="10056" max="10056" width="9.7109375" style="109" customWidth="1"/>
    <col min="10057" max="10057" width="0" style="109" hidden="1" customWidth="1"/>
    <col min="10058" max="10058" width="9.140625" style="109"/>
    <col min="10059" max="10060" width="11.7109375" style="109" customWidth="1"/>
    <col min="10061" max="10061" width="9.28515625" style="109" customWidth="1"/>
    <col min="10062" max="10062" width="8.28515625" style="109" customWidth="1"/>
    <col min="10063" max="10063" width="11" style="109" customWidth="1"/>
    <col min="10064" max="10287" width="9.140625" style="109"/>
    <col min="10288" max="10288" width="4.140625" style="109" customWidth="1"/>
    <col min="10289" max="10289" width="18.42578125" style="109" customWidth="1"/>
    <col min="10290" max="10290" width="8.28515625" style="109" customWidth="1"/>
    <col min="10291" max="10291" width="0" style="109" hidden="1" customWidth="1"/>
    <col min="10292" max="10292" width="41.85546875" style="109" customWidth="1"/>
    <col min="10293" max="10293" width="16.5703125" style="109" customWidth="1"/>
    <col min="10294" max="10294" width="5.5703125" style="109" customWidth="1"/>
    <col min="10295" max="10295" width="8.7109375" style="109" customWidth="1"/>
    <col min="10296" max="10296" width="7.85546875" style="109" customWidth="1"/>
    <col min="10297" max="10297" width="8" style="109" customWidth="1"/>
    <col min="10298" max="10298" width="8.42578125" style="109" customWidth="1"/>
    <col min="10299" max="10299" width="6.140625" style="109" customWidth="1"/>
    <col min="10300" max="10300" width="9.42578125" style="109" customWidth="1"/>
    <col min="10301" max="10301" width="7" style="109" customWidth="1"/>
    <col min="10302" max="10302" width="7.42578125" style="109" customWidth="1"/>
    <col min="10303" max="10304" width="9.7109375" style="109" customWidth="1"/>
    <col min="10305" max="10305" width="9.85546875" style="109" customWidth="1"/>
    <col min="10306" max="10306" width="8.7109375" style="109" customWidth="1"/>
    <col min="10307" max="10307" width="0" style="109" hidden="1" customWidth="1"/>
    <col min="10308" max="10308" width="11" style="109" customWidth="1"/>
    <col min="10309" max="10309" width="0" style="109" hidden="1" customWidth="1"/>
    <col min="10310" max="10310" width="10.42578125" style="109" customWidth="1"/>
    <col min="10311" max="10311" width="0" style="109" hidden="1" customWidth="1"/>
    <col min="10312" max="10312" width="9.7109375" style="109" customWidth="1"/>
    <col min="10313" max="10313" width="0" style="109" hidden="1" customWidth="1"/>
    <col min="10314" max="10314" width="9.140625" style="109"/>
    <col min="10315" max="10316" width="11.7109375" style="109" customWidth="1"/>
    <col min="10317" max="10317" width="9.28515625" style="109" customWidth="1"/>
    <col min="10318" max="10318" width="8.28515625" style="109" customWidth="1"/>
    <col min="10319" max="10319" width="11" style="109" customWidth="1"/>
    <col min="10320" max="10543" width="9.140625" style="109"/>
    <col min="10544" max="10544" width="4.140625" style="109" customWidth="1"/>
    <col min="10545" max="10545" width="18.42578125" style="109" customWidth="1"/>
    <col min="10546" max="10546" width="8.28515625" style="109" customWidth="1"/>
    <col min="10547" max="10547" width="0" style="109" hidden="1" customWidth="1"/>
    <col min="10548" max="10548" width="41.85546875" style="109" customWidth="1"/>
    <col min="10549" max="10549" width="16.5703125" style="109" customWidth="1"/>
    <col min="10550" max="10550" width="5.5703125" style="109" customWidth="1"/>
    <col min="10551" max="10551" width="8.7109375" style="109" customWidth="1"/>
    <col min="10552" max="10552" width="7.85546875" style="109" customWidth="1"/>
    <col min="10553" max="10553" width="8" style="109" customWidth="1"/>
    <col min="10554" max="10554" width="8.42578125" style="109" customWidth="1"/>
    <col min="10555" max="10555" width="6.140625" style="109" customWidth="1"/>
    <col min="10556" max="10556" width="9.42578125" style="109" customWidth="1"/>
    <col min="10557" max="10557" width="7" style="109" customWidth="1"/>
    <col min="10558" max="10558" width="7.42578125" style="109" customWidth="1"/>
    <col min="10559" max="10560" width="9.7109375" style="109" customWidth="1"/>
    <col min="10561" max="10561" width="9.85546875" style="109" customWidth="1"/>
    <col min="10562" max="10562" width="8.7109375" style="109" customWidth="1"/>
    <col min="10563" max="10563" width="0" style="109" hidden="1" customWidth="1"/>
    <col min="10564" max="10564" width="11" style="109" customWidth="1"/>
    <col min="10565" max="10565" width="0" style="109" hidden="1" customWidth="1"/>
    <col min="10566" max="10566" width="10.42578125" style="109" customWidth="1"/>
    <col min="10567" max="10567" width="0" style="109" hidden="1" customWidth="1"/>
    <col min="10568" max="10568" width="9.7109375" style="109" customWidth="1"/>
    <col min="10569" max="10569" width="0" style="109" hidden="1" customWidth="1"/>
    <col min="10570" max="10570" width="9.140625" style="109"/>
    <col min="10571" max="10572" width="11.7109375" style="109" customWidth="1"/>
    <col min="10573" max="10573" width="9.28515625" style="109" customWidth="1"/>
    <col min="10574" max="10574" width="8.28515625" style="109" customWidth="1"/>
    <col min="10575" max="10575" width="11" style="109" customWidth="1"/>
    <col min="10576" max="10799" width="9.140625" style="109"/>
    <col min="10800" max="10800" width="4.140625" style="109" customWidth="1"/>
    <col min="10801" max="10801" width="18.42578125" style="109" customWidth="1"/>
    <col min="10802" max="10802" width="8.28515625" style="109" customWidth="1"/>
    <col min="10803" max="10803" width="0" style="109" hidden="1" customWidth="1"/>
    <col min="10804" max="10804" width="41.85546875" style="109" customWidth="1"/>
    <col min="10805" max="10805" width="16.5703125" style="109" customWidth="1"/>
    <col min="10806" max="10806" width="5.5703125" style="109" customWidth="1"/>
    <col min="10807" max="10807" width="8.7109375" style="109" customWidth="1"/>
    <col min="10808" max="10808" width="7.85546875" style="109" customWidth="1"/>
    <col min="10809" max="10809" width="8" style="109" customWidth="1"/>
    <col min="10810" max="10810" width="8.42578125" style="109" customWidth="1"/>
    <col min="10811" max="10811" width="6.140625" style="109" customWidth="1"/>
    <col min="10812" max="10812" width="9.42578125" style="109" customWidth="1"/>
    <col min="10813" max="10813" width="7" style="109" customWidth="1"/>
    <col min="10814" max="10814" width="7.42578125" style="109" customWidth="1"/>
    <col min="10815" max="10816" width="9.7109375" style="109" customWidth="1"/>
    <col min="10817" max="10817" width="9.85546875" style="109" customWidth="1"/>
    <col min="10818" max="10818" width="8.7109375" style="109" customWidth="1"/>
    <col min="10819" max="10819" width="0" style="109" hidden="1" customWidth="1"/>
    <col min="10820" max="10820" width="11" style="109" customWidth="1"/>
    <col min="10821" max="10821" width="0" style="109" hidden="1" customWidth="1"/>
    <col min="10822" max="10822" width="10.42578125" style="109" customWidth="1"/>
    <col min="10823" max="10823" width="0" style="109" hidden="1" customWidth="1"/>
    <col min="10824" max="10824" width="9.7109375" style="109" customWidth="1"/>
    <col min="10825" max="10825" width="0" style="109" hidden="1" customWidth="1"/>
    <col min="10826" max="10826" width="9.140625" style="109"/>
    <col min="10827" max="10828" width="11.7109375" style="109" customWidth="1"/>
    <col min="10829" max="10829" width="9.28515625" style="109" customWidth="1"/>
    <col min="10830" max="10830" width="8.28515625" style="109" customWidth="1"/>
    <col min="10831" max="10831" width="11" style="109" customWidth="1"/>
    <col min="10832" max="11055" width="9.140625" style="109"/>
    <col min="11056" max="11056" width="4.140625" style="109" customWidth="1"/>
    <col min="11057" max="11057" width="18.42578125" style="109" customWidth="1"/>
    <col min="11058" max="11058" width="8.28515625" style="109" customWidth="1"/>
    <col min="11059" max="11059" width="0" style="109" hidden="1" customWidth="1"/>
    <col min="11060" max="11060" width="41.85546875" style="109" customWidth="1"/>
    <col min="11061" max="11061" width="16.5703125" style="109" customWidth="1"/>
    <col min="11062" max="11062" width="5.5703125" style="109" customWidth="1"/>
    <col min="11063" max="11063" width="8.7109375" style="109" customWidth="1"/>
    <col min="11064" max="11064" width="7.85546875" style="109" customWidth="1"/>
    <col min="11065" max="11065" width="8" style="109" customWidth="1"/>
    <col min="11066" max="11066" width="8.42578125" style="109" customWidth="1"/>
    <col min="11067" max="11067" width="6.140625" style="109" customWidth="1"/>
    <col min="11068" max="11068" width="9.42578125" style="109" customWidth="1"/>
    <col min="11069" max="11069" width="7" style="109" customWidth="1"/>
    <col min="11070" max="11070" width="7.42578125" style="109" customWidth="1"/>
    <col min="11071" max="11072" width="9.7109375" style="109" customWidth="1"/>
    <col min="11073" max="11073" width="9.85546875" style="109" customWidth="1"/>
    <col min="11074" max="11074" width="8.7109375" style="109" customWidth="1"/>
    <col min="11075" max="11075" width="0" style="109" hidden="1" customWidth="1"/>
    <col min="11076" max="11076" width="11" style="109" customWidth="1"/>
    <col min="11077" max="11077" width="0" style="109" hidden="1" customWidth="1"/>
    <col min="11078" max="11078" width="10.42578125" style="109" customWidth="1"/>
    <col min="11079" max="11079" width="0" style="109" hidden="1" customWidth="1"/>
    <col min="11080" max="11080" width="9.7109375" style="109" customWidth="1"/>
    <col min="11081" max="11081" width="0" style="109" hidden="1" customWidth="1"/>
    <col min="11082" max="11082" width="9.140625" style="109"/>
    <col min="11083" max="11084" width="11.7109375" style="109" customWidth="1"/>
    <col min="11085" max="11085" width="9.28515625" style="109" customWidth="1"/>
    <col min="11086" max="11086" width="8.28515625" style="109" customWidth="1"/>
    <col min="11087" max="11087" width="11" style="109" customWidth="1"/>
    <col min="11088" max="11311" width="9.140625" style="109"/>
    <col min="11312" max="11312" width="4.140625" style="109" customWidth="1"/>
    <col min="11313" max="11313" width="18.42578125" style="109" customWidth="1"/>
    <col min="11314" max="11314" width="8.28515625" style="109" customWidth="1"/>
    <col min="11315" max="11315" width="0" style="109" hidden="1" customWidth="1"/>
    <col min="11316" max="11316" width="41.85546875" style="109" customWidth="1"/>
    <col min="11317" max="11317" width="16.5703125" style="109" customWidth="1"/>
    <col min="11318" max="11318" width="5.5703125" style="109" customWidth="1"/>
    <col min="11319" max="11319" width="8.7109375" style="109" customWidth="1"/>
    <col min="11320" max="11320" width="7.85546875" style="109" customWidth="1"/>
    <col min="11321" max="11321" width="8" style="109" customWidth="1"/>
    <col min="11322" max="11322" width="8.42578125" style="109" customWidth="1"/>
    <col min="11323" max="11323" width="6.140625" style="109" customWidth="1"/>
    <col min="11324" max="11324" width="9.42578125" style="109" customWidth="1"/>
    <col min="11325" max="11325" width="7" style="109" customWidth="1"/>
    <col min="11326" max="11326" width="7.42578125" style="109" customWidth="1"/>
    <col min="11327" max="11328" width="9.7109375" style="109" customWidth="1"/>
    <col min="11329" max="11329" width="9.85546875" style="109" customWidth="1"/>
    <col min="11330" max="11330" width="8.7109375" style="109" customWidth="1"/>
    <col min="11331" max="11331" width="0" style="109" hidden="1" customWidth="1"/>
    <col min="11332" max="11332" width="11" style="109" customWidth="1"/>
    <col min="11333" max="11333" width="0" style="109" hidden="1" customWidth="1"/>
    <col min="11334" max="11334" width="10.42578125" style="109" customWidth="1"/>
    <col min="11335" max="11335" width="0" style="109" hidden="1" customWidth="1"/>
    <col min="11336" max="11336" width="9.7109375" style="109" customWidth="1"/>
    <col min="11337" max="11337" width="0" style="109" hidden="1" customWidth="1"/>
    <col min="11338" max="11338" width="9.140625" style="109"/>
    <col min="11339" max="11340" width="11.7109375" style="109" customWidth="1"/>
    <col min="11341" max="11341" width="9.28515625" style="109" customWidth="1"/>
    <col min="11342" max="11342" width="8.28515625" style="109" customWidth="1"/>
    <col min="11343" max="11343" width="11" style="109" customWidth="1"/>
    <col min="11344" max="11567" width="9.140625" style="109"/>
    <col min="11568" max="11568" width="4.140625" style="109" customWidth="1"/>
    <col min="11569" max="11569" width="18.42578125" style="109" customWidth="1"/>
    <col min="11570" max="11570" width="8.28515625" style="109" customWidth="1"/>
    <col min="11571" max="11571" width="0" style="109" hidden="1" customWidth="1"/>
    <col min="11572" max="11572" width="41.85546875" style="109" customWidth="1"/>
    <col min="11573" max="11573" width="16.5703125" style="109" customWidth="1"/>
    <col min="11574" max="11574" width="5.5703125" style="109" customWidth="1"/>
    <col min="11575" max="11575" width="8.7109375" style="109" customWidth="1"/>
    <col min="11576" max="11576" width="7.85546875" style="109" customWidth="1"/>
    <col min="11577" max="11577" width="8" style="109" customWidth="1"/>
    <col min="11578" max="11578" width="8.42578125" style="109" customWidth="1"/>
    <col min="11579" max="11579" width="6.140625" style="109" customWidth="1"/>
    <col min="11580" max="11580" width="9.42578125" style="109" customWidth="1"/>
    <col min="11581" max="11581" width="7" style="109" customWidth="1"/>
    <col min="11582" max="11582" width="7.42578125" style="109" customWidth="1"/>
    <col min="11583" max="11584" width="9.7109375" style="109" customWidth="1"/>
    <col min="11585" max="11585" width="9.85546875" style="109" customWidth="1"/>
    <col min="11586" max="11586" width="8.7109375" style="109" customWidth="1"/>
    <col min="11587" max="11587" width="0" style="109" hidden="1" customWidth="1"/>
    <col min="11588" max="11588" width="11" style="109" customWidth="1"/>
    <col min="11589" max="11589" width="0" style="109" hidden="1" customWidth="1"/>
    <col min="11590" max="11590" width="10.42578125" style="109" customWidth="1"/>
    <col min="11591" max="11591" width="0" style="109" hidden="1" customWidth="1"/>
    <col min="11592" max="11592" width="9.7109375" style="109" customWidth="1"/>
    <col min="11593" max="11593" width="0" style="109" hidden="1" customWidth="1"/>
    <col min="11594" max="11594" width="9.140625" style="109"/>
    <col min="11595" max="11596" width="11.7109375" style="109" customWidth="1"/>
    <col min="11597" max="11597" width="9.28515625" style="109" customWidth="1"/>
    <col min="11598" max="11598" width="8.28515625" style="109" customWidth="1"/>
    <col min="11599" max="11599" width="11" style="109" customWidth="1"/>
    <col min="11600" max="11823" width="9.140625" style="109"/>
    <col min="11824" max="11824" width="4.140625" style="109" customWidth="1"/>
    <col min="11825" max="11825" width="18.42578125" style="109" customWidth="1"/>
    <col min="11826" max="11826" width="8.28515625" style="109" customWidth="1"/>
    <col min="11827" max="11827" width="0" style="109" hidden="1" customWidth="1"/>
    <col min="11828" max="11828" width="41.85546875" style="109" customWidth="1"/>
    <col min="11829" max="11829" width="16.5703125" style="109" customWidth="1"/>
    <col min="11830" max="11830" width="5.5703125" style="109" customWidth="1"/>
    <col min="11831" max="11831" width="8.7109375" style="109" customWidth="1"/>
    <col min="11832" max="11832" width="7.85546875" style="109" customWidth="1"/>
    <col min="11833" max="11833" width="8" style="109" customWidth="1"/>
    <col min="11834" max="11834" width="8.42578125" style="109" customWidth="1"/>
    <col min="11835" max="11835" width="6.140625" style="109" customWidth="1"/>
    <col min="11836" max="11836" width="9.42578125" style="109" customWidth="1"/>
    <col min="11837" max="11837" width="7" style="109" customWidth="1"/>
    <col min="11838" max="11838" width="7.42578125" style="109" customWidth="1"/>
    <col min="11839" max="11840" width="9.7109375" style="109" customWidth="1"/>
    <col min="11841" max="11841" width="9.85546875" style="109" customWidth="1"/>
    <col min="11842" max="11842" width="8.7109375" style="109" customWidth="1"/>
    <col min="11843" max="11843" width="0" style="109" hidden="1" customWidth="1"/>
    <col min="11844" max="11844" width="11" style="109" customWidth="1"/>
    <col min="11845" max="11845" width="0" style="109" hidden="1" customWidth="1"/>
    <col min="11846" max="11846" width="10.42578125" style="109" customWidth="1"/>
    <col min="11847" max="11847" width="0" style="109" hidden="1" customWidth="1"/>
    <col min="11848" max="11848" width="9.7109375" style="109" customWidth="1"/>
    <col min="11849" max="11849" width="0" style="109" hidden="1" customWidth="1"/>
    <col min="11850" max="11850" width="9.140625" style="109"/>
    <col min="11851" max="11852" width="11.7109375" style="109" customWidth="1"/>
    <col min="11853" max="11853" width="9.28515625" style="109" customWidth="1"/>
    <col min="11854" max="11854" width="8.28515625" style="109" customWidth="1"/>
    <col min="11855" max="11855" width="11" style="109" customWidth="1"/>
    <col min="11856" max="12079" width="9.140625" style="109"/>
    <col min="12080" max="12080" width="4.140625" style="109" customWidth="1"/>
    <col min="12081" max="12081" width="18.42578125" style="109" customWidth="1"/>
    <col min="12082" max="12082" width="8.28515625" style="109" customWidth="1"/>
    <col min="12083" max="12083" width="0" style="109" hidden="1" customWidth="1"/>
    <col min="12084" max="12084" width="41.85546875" style="109" customWidth="1"/>
    <col min="12085" max="12085" width="16.5703125" style="109" customWidth="1"/>
    <col min="12086" max="12086" width="5.5703125" style="109" customWidth="1"/>
    <col min="12087" max="12087" width="8.7109375" style="109" customWidth="1"/>
    <col min="12088" max="12088" width="7.85546875" style="109" customWidth="1"/>
    <col min="12089" max="12089" width="8" style="109" customWidth="1"/>
    <col min="12090" max="12090" width="8.42578125" style="109" customWidth="1"/>
    <col min="12091" max="12091" width="6.140625" style="109" customWidth="1"/>
    <col min="12092" max="12092" width="9.42578125" style="109" customWidth="1"/>
    <col min="12093" max="12093" width="7" style="109" customWidth="1"/>
    <col min="12094" max="12094" width="7.42578125" style="109" customWidth="1"/>
    <col min="12095" max="12096" width="9.7109375" style="109" customWidth="1"/>
    <col min="12097" max="12097" width="9.85546875" style="109" customWidth="1"/>
    <col min="12098" max="12098" width="8.7109375" style="109" customWidth="1"/>
    <col min="12099" max="12099" width="0" style="109" hidden="1" customWidth="1"/>
    <col min="12100" max="12100" width="11" style="109" customWidth="1"/>
    <col min="12101" max="12101" width="0" style="109" hidden="1" customWidth="1"/>
    <col min="12102" max="12102" width="10.42578125" style="109" customWidth="1"/>
    <col min="12103" max="12103" width="0" style="109" hidden="1" customWidth="1"/>
    <col min="12104" max="12104" width="9.7109375" style="109" customWidth="1"/>
    <col min="12105" max="12105" width="0" style="109" hidden="1" customWidth="1"/>
    <col min="12106" max="12106" width="9.140625" style="109"/>
    <col min="12107" max="12108" width="11.7109375" style="109" customWidth="1"/>
    <col min="12109" max="12109" width="9.28515625" style="109" customWidth="1"/>
    <col min="12110" max="12110" width="8.28515625" style="109" customWidth="1"/>
    <col min="12111" max="12111" width="11" style="109" customWidth="1"/>
    <col min="12112" max="12335" width="9.140625" style="109"/>
    <col min="12336" max="12336" width="4.140625" style="109" customWidth="1"/>
    <col min="12337" max="12337" width="18.42578125" style="109" customWidth="1"/>
    <col min="12338" max="12338" width="8.28515625" style="109" customWidth="1"/>
    <col min="12339" max="12339" width="0" style="109" hidden="1" customWidth="1"/>
    <col min="12340" max="12340" width="41.85546875" style="109" customWidth="1"/>
    <col min="12341" max="12341" width="16.5703125" style="109" customWidth="1"/>
    <col min="12342" max="12342" width="5.5703125" style="109" customWidth="1"/>
    <col min="12343" max="12343" width="8.7109375" style="109" customWidth="1"/>
    <col min="12344" max="12344" width="7.85546875" style="109" customWidth="1"/>
    <col min="12345" max="12345" width="8" style="109" customWidth="1"/>
    <col min="12346" max="12346" width="8.42578125" style="109" customWidth="1"/>
    <col min="12347" max="12347" width="6.140625" style="109" customWidth="1"/>
    <col min="12348" max="12348" width="9.42578125" style="109" customWidth="1"/>
    <col min="12349" max="12349" width="7" style="109" customWidth="1"/>
    <col min="12350" max="12350" width="7.42578125" style="109" customWidth="1"/>
    <col min="12351" max="12352" width="9.7109375" style="109" customWidth="1"/>
    <col min="12353" max="12353" width="9.85546875" style="109" customWidth="1"/>
    <col min="12354" max="12354" width="8.7109375" style="109" customWidth="1"/>
    <col min="12355" max="12355" width="0" style="109" hidden="1" customWidth="1"/>
    <col min="12356" max="12356" width="11" style="109" customWidth="1"/>
    <col min="12357" max="12357" width="0" style="109" hidden="1" customWidth="1"/>
    <col min="12358" max="12358" width="10.42578125" style="109" customWidth="1"/>
    <col min="12359" max="12359" width="0" style="109" hidden="1" customWidth="1"/>
    <col min="12360" max="12360" width="9.7109375" style="109" customWidth="1"/>
    <col min="12361" max="12361" width="0" style="109" hidden="1" customWidth="1"/>
    <col min="12362" max="12362" width="9.140625" style="109"/>
    <col min="12363" max="12364" width="11.7109375" style="109" customWidth="1"/>
    <col min="12365" max="12365" width="9.28515625" style="109" customWidth="1"/>
    <col min="12366" max="12366" width="8.28515625" style="109" customWidth="1"/>
    <col min="12367" max="12367" width="11" style="109" customWidth="1"/>
    <col min="12368" max="12591" width="9.140625" style="109"/>
    <col min="12592" max="12592" width="4.140625" style="109" customWidth="1"/>
    <col min="12593" max="12593" width="18.42578125" style="109" customWidth="1"/>
    <col min="12594" max="12594" width="8.28515625" style="109" customWidth="1"/>
    <col min="12595" max="12595" width="0" style="109" hidden="1" customWidth="1"/>
    <col min="12596" max="12596" width="41.85546875" style="109" customWidth="1"/>
    <col min="12597" max="12597" width="16.5703125" style="109" customWidth="1"/>
    <col min="12598" max="12598" width="5.5703125" style="109" customWidth="1"/>
    <col min="12599" max="12599" width="8.7109375" style="109" customWidth="1"/>
    <col min="12600" max="12600" width="7.85546875" style="109" customWidth="1"/>
    <col min="12601" max="12601" width="8" style="109" customWidth="1"/>
    <col min="12602" max="12602" width="8.42578125" style="109" customWidth="1"/>
    <col min="12603" max="12603" width="6.140625" style="109" customWidth="1"/>
    <col min="12604" max="12604" width="9.42578125" style="109" customWidth="1"/>
    <col min="12605" max="12605" width="7" style="109" customWidth="1"/>
    <col min="12606" max="12606" width="7.42578125" style="109" customWidth="1"/>
    <col min="12607" max="12608" width="9.7109375" style="109" customWidth="1"/>
    <col min="12609" max="12609" width="9.85546875" style="109" customWidth="1"/>
    <col min="12610" max="12610" width="8.7109375" style="109" customWidth="1"/>
    <col min="12611" max="12611" width="0" style="109" hidden="1" customWidth="1"/>
    <col min="12612" max="12612" width="11" style="109" customWidth="1"/>
    <col min="12613" max="12613" width="0" style="109" hidden="1" customWidth="1"/>
    <col min="12614" max="12614" width="10.42578125" style="109" customWidth="1"/>
    <col min="12615" max="12615" width="0" style="109" hidden="1" customWidth="1"/>
    <col min="12616" max="12616" width="9.7109375" style="109" customWidth="1"/>
    <col min="12617" max="12617" width="0" style="109" hidden="1" customWidth="1"/>
    <col min="12618" max="12618" width="9.140625" style="109"/>
    <col min="12619" max="12620" width="11.7109375" style="109" customWidth="1"/>
    <col min="12621" max="12621" width="9.28515625" style="109" customWidth="1"/>
    <col min="12622" max="12622" width="8.28515625" style="109" customWidth="1"/>
    <col min="12623" max="12623" width="11" style="109" customWidth="1"/>
    <col min="12624" max="12847" width="9.140625" style="109"/>
    <col min="12848" max="12848" width="4.140625" style="109" customWidth="1"/>
    <col min="12849" max="12849" width="18.42578125" style="109" customWidth="1"/>
    <col min="12850" max="12850" width="8.28515625" style="109" customWidth="1"/>
    <col min="12851" max="12851" width="0" style="109" hidden="1" customWidth="1"/>
    <col min="12852" max="12852" width="41.85546875" style="109" customWidth="1"/>
    <col min="12853" max="12853" width="16.5703125" style="109" customWidth="1"/>
    <col min="12854" max="12854" width="5.5703125" style="109" customWidth="1"/>
    <col min="12855" max="12855" width="8.7109375" style="109" customWidth="1"/>
    <col min="12856" max="12856" width="7.85546875" style="109" customWidth="1"/>
    <col min="12857" max="12857" width="8" style="109" customWidth="1"/>
    <col min="12858" max="12858" width="8.42578125" style="109" customWidth="1"/>
    <col min="12859" max="12859" width="6.140625" style="109" customWidth="1"/>
    <col min="12860" max="12860" width="9.42578125" style="109" customWidth="1"/>
    <col min="12861" max="12861" width="7" style="109" customWidth="1"/>
    <col min="12862" max="12862" width="7.42578125" style="109" customWidth="1"/>
    <col min="12863" max="12864" width="9.7109375" style="109" customWidth="1"/>
    <col min="12865" max="12865" width="9.85546875" style="109" customWidth="1"/>
    <col min="12866" max="12866" width="8.7109375" style="109" customWidth="1"/>
    <col min="12867" max="12867" width="0" style="109" hidden="1" customWidth="1"/>
    <col min="12868" max="12868" width="11" style="109" customWidth="1"/>
    <col min="12869" max="12869" width="0" style="109" hidden="1" customWidth="1"/>
    <col min="12870" max="12870" width="10.42578125" style="109" customWidth="1"/>
    <col min="12871" max="12871" width="0" style="109" hidden="1" customWidth="1"/>
    <col min="12872" max="12872" width="9.7109375" style="109" customWidth="1"/>
    <col min="12873" max="12873" width="0" style="109" hidden="1" customWidth="1"/>
    <col min="12874" max="12874" width="9.140625" style="109"/>
    <col min="12875" max="12876" width="11.7109375" style="109" customWidth="1"/>
    <col min="12877" max="12877" width="9.28515625" style="109" customWidth="1"/>
    <col min="12878" max="12878" width="8.28515625" style="109" customWidth="1"/>
    <col min="12879" max="12879" width="11" style="109" customWidth="1"/>
    <col min="12880" max="13103" width="9.140625" style="109"/>
    <col min="13104" max="13104" width="4.140625" style="109" customWidth="1"/>
    <col min="13105" max="13105" width="18.42578125" style="109" customWidth="1"/>
    <col min="13106" max="13106" width="8.28515625" style="109" customWidth="1"/>
    <col min="13107" max="13107" width="0" style="109" hidden="1" customWidth="1"/>
    <col min="13108" max="13108" width="41.85546875" style="109" customWidth="1"/>
    <col min="13109" max="13109" width="16.5703125" style="109" customWidth="1"/>
    <col min="13110" max="13110" width="5.5703125" style="109" customWidth="1"/>
    <col min="13111" max="13111" width="8.7109375" style="109" customWidth="1"/>
    <col min="13112" max="13112" width="7.85546875" style="109" customWidth="1"/>
    <col min="13113" max="13113" width="8" style="109" customWidth="1"/>
    <col min="13114" max="13114" width="8.42578125" style="109" customWidth="1"/>
    <col min="13115" max="13115" width="6.140625" style="109" customWidth="1"/>
    <col min="13116" max="13116" width="9.42578125" style="109" customWidth="1"/>
    <col min="13117" max="13117" width="7" style="109" customWidth="1"/>
    <col min="13118" max="13118" width="7.42578125" style="109" customWidth="1"/>
    <col min="13119" max="13120" width="9.7109375" style="109" customWidth="1"/>
    <col min="13121" max="13121" width="9.85546875" style="109" customWidth="1"/>
    <col min="13122" max="13122" width="8.7109375" style="109" customWidth="1"/>
    <col min="13123" max="13123" width="0" style="109" hidden="1" customWidth="1"/>
    <col min="13124" max="13124" width="11" style="109" customWidth="1"/>
    <col min="13125" max="13125" width="0" style="109" hidden="1" customWidth="1"/>
    <col min="13126" max="13126" width="10.42578125" style="109" customWidth="1"/>
    <col min="13127" max="13127" width="0" style="109" hidden="1" customWidth="1"/>
    <col min="13128" max="13128" width="9.7109375" style="109" customWidth="1"/>
    <col min="13129" max="13129" width="0" style="109" hidden="1" customWidth="1"/>
    <col min="13130" max="13130" width="9.140625" style="109"/>
    <col min="13131" max="13132" width="11.7109375" style="109" customWidth="1"/>
    <col min="13133" max="13133" width="9.28515625" style="109" customWidth="1"/>
    <col min="13134" max="13134" width="8.28515625" style="109" customWidth="1"/>
    <col min="13135" max="13135" width="11" style="109" customWidth="1"/>
    <col min="13136" max="13359" width="9.140625" style="109"/>
    <col min="13360" max="13360" width="4.140625" style="109" customWidth="1"/>
    <col min="13361" max="13361" width="18.42578125" style="109" customWidth="1"/>
    <col min="13362" max="13362" width="8.28515625" style="109" customWidth="1"/>
    <col min="13363" max="13363" width="0" style="109" hidden="1" customWidth="1"/>
    <col min="13364" max="13364" width="41.85546875" style="109" customWidth="1"/>
    <col min="13365" max="13365" width="16.5703125" style="109" customWidth="1"/>
    <col min="13366" max="13366" width="5.5703125" style="109" customWidth="1"/>
    <col min="13367" max="13367" width="8.7109375" style="109" customWidth="1"/>
    <col min="13368" max="13368" width="7.85546875" style="109" customWidth="1"/>
    <col min="13369" max="13369" width="8" style="109" customWidth="1"/>
    <col min="13370" max="13370" width="8.42578125" style="109" customWidth="1"/>
    <col min="13371" max="13371" width="6.140625" style="109" customWidth="1"/>
    <col min="13372" max="13372" width="9.42578125" style="109" customWidth="1"/>
    <col min="13373" max="13373" width="7" style="109" customWidth="1"/>
    <col min="13374" max="13374" width="7.42578125" style="109" customWidth="1"/>
    <col min="13375" max="13376" width="9.7109375" style="109" customWidth="1"/>
    <col min="13377" max="13377" width="9.85546875" style="109" customWidth="1"/>
    <col min="13378" max="13378" width="8.7109375" style="109" customWidth="1"/>
    <col min="13379" max="13379" width="0" style="109" hidden="1" customWidth="1"/>
    <col min="13380" max="13380" width="11" style="109" customWidth="1"/>
    <col min="13381" max="13381" width="0" style="109" hidden="1" customWidth="1"/>
    <col min="13382" max="13382" width="10.42578125" style="109" customWidth="1"/>
    <col min="13383" max="13383" width="0" style="109" hidden="1" customWidth="1"/>
    <col min="13384" max="13384" width="9.7109375" style="109" customWidth="1"/>
    <col min="13385" max="13385" width="0" style="109" hidden="1" customWidth="1"/>
    <col min="13386" max="13386" width="9.140625" style="109"/>
    <col min="13387" max="13388" width="11.7109375" style="109" customWidth="1"/>
    <col min="13389" max="13389" width="9.28515625" style="109" customWidth="1"/>
    <col min="13390" max="13390" width="8.28515625" style="109" customWidth="1"/>
    <col min="13391" max="13391" width="11" style="109" customWidth="1"/>
    <col min="13392" max="13615" width="9.140625" style="109"/>
    <col min="13616" max="13616" width="4.140625" style="109" customWidth="1"/>
    <col min="13617" max="13617" width="18.42578125" style="109" customWidth="1"/>
    <col min="13618" max="13618" width="8.28515625" style="109" customWidth="1"/>
    <col min="13619" max="13619" width="0" style="109" hidden="1" customWidth="1"/>
    <col min="13620" max="13620" width="41.85546875" style="109" customWidth="1"/>
    <col min="13621" max="13621" width="16.5703125" style="109" customWidth="1"/>
    <col min="13622" max="13622" width="5.5703125" style="109" customWidth="1"/>
    <col min="13623" max="13623" width="8.7109375" style="109" customWidth="1"/>
    <col min="13624" max="13624" width="7.85546875" style="109" customWidth="1"/>
    <col min="13625" max="13625" width="8" style="109" customWidth="1"/>
    <col min="13626" max="13626" width="8.42578125" style="109" customWidth="1"/>
    <col min="13627" max="13627" width="6.140625" style="109" customWidth="1"/>
    <col min="13628" max="13628" width="9.42578125" style="109" customWidth="1"/>
    <col min="13629" max="13629" width="7" style="109" customWidth="1"/>
    <col min="13630" max="13630" width="7.42578125" style="109" customWidth="1"/>
    <col min="13631" max="13632" width="9.7109375" style="109" customWidth="1"/>
    <col min="13633" max="13633" width="9.85546875" style="109" customWidth="1"/>
    <col min="13634" max="13634" width="8.7109375" style="109" customWidth="1"/>
    <col min="13635" max="13635" width="0" style="109" hidden="1" customWidth="1"/>
    <col min="13636" max="13636" width="11" style="109" customWidth="1"/>
    <col min="13637" max="13637" width="0" style="109" hidden="1" customWidth="1"/>
    <col min="13638" max="13638" width="10.42578125" style="109" customWidth="1"/>
    <col min="13639" max="13639" width="0" style="109" hidden="1" customWidth="1"/>
    <col min="13640" max="13640" width="9.7109375" style="109" customWidth="1"/>
    <col min="13641" max="13641" width="0" style="109" hidden="1" customWidth="1"/>
    <col min="13642" max="13642" width="9.140625" style="109"/>
    <col min="13643" max="13644" width="11.7109375" style="109" customWidth="1"/>
    <col min="13645" max="13645" width="9.28515625" style="109" customWidth="1"/>
    <col min="13646" max="13646" width="8.28515625" style="109" customWidth="1"/>
    <col min="13647" max="13647" width="11" style="109" customWidth="1"/>
    <col min="13648" max="13871" width="9.140625" style="109"/>
    <col min="13872" max="13872" width="4.140625" style="109" customWidth="1"/>
    <col min="13873" max="13873" width="18.42578125" style="109" customWidth="1"/>
    <col min="13874" max="13874" width="8.28515625" style="109" customWidth="1"/>
    <col min="13875" max="13875" width="0" style="109" hidden="1" customWidth="1"/>
    <col min="13876" max="13876" width="41.85546875" style="109" customWidth="1"/>
    <col min="13877" max="13877" width="16.5703125" style="109" customWidth="1"/>
    <col min="13878" max="13878" width="5.5703125" style="109" customWidth="1"/>
    <col min="13879" max="13879" width="8.7109375" style="109" customWidth="1"/>
    <col min="13880" max="13880" width="7.85546875" style="109" customWidth="1"/>
    <col min="13881" max="13881" width="8" style="109" customWidth="1"/>
    <col min="13882" max="13882" width="8.42578125" style="109" customWidth="1"/>
    <col min="13883" max="13883" width="6.140625" style="109" customWidth="1"/>
    <col min="13884" max="13884" width="9.42578125" style="109" customWidth="1"/>
    <col min="13885" max="13885" width="7" style="109" customWidth="1"/>
    <col min="13886" max="13886" width="7.42578125" style="109" customWidth="1"/>
    <col min="13887" max="13888" width="9.7109375" style="109" customWidth="1"/>
    <col min="13889" max="13889" width="9.85546875" style="109" customWidth="1"/>
    <col min="13890" max="13890" width="8.7109375" style="109" customWidth="1"/>
    <col min="13891" max="13891" width="0" style="109" hidden="1" customWidth="1"/>
    <col min="13892" max="13892" width="11" style="109" customWidth="1"/>
    <col min="13893" max="13893" width="0" style="109" hidden="1" customWidth="1"/>
    <col min="13894" max="13894" width="10.42578125" style="109" customWidth="1"/>
    <col min="13895" max="13895" width="0" style="109" hidden="1" customWidth="1"/>
    <col min="13896" max="13896" width="9.7109375" style="109" customWidth="1"/>
    <col min="13897" max="13897" width="0" style="109" hidden="1" customWidth="1"/>
    <col min="13898" max="13898" width="9.140625" style="109"/>
    <col min="13899" max="13900" width="11.7109375" style="109" customWidth="1"/>
    <col min="13901" max="13901" width="9.28515625" style="109" customWidth="1"/>
    <col min="13902" max="13902" width="8.28515625" style="109" customWidth="1"/>
    <col min="13903" max="13903" width="11" style="109" customWidth="1"/>
    <col min="13904" max="14127" width="9.140625" style="109"/>
    <col min="14128" max="14128" width="4.140625" style="109" customWidth="1"/>
    <col min="14129" max="14129" width="18.42578125" style="109" customWidth="1"/>
    <col min="14130" max="14130" width="8.28515625" style="109" customWidth="1"/>
    <col min="14131" max="14131" width="0" style="109" hidden="1" customWidth="1"/>
    <col min="14132" max="14132" width="41.85546875" style="109" customWidth="1"/>
    <col min="14133" max="14133" width="16.5703125" style="109" customWidth="1"/>
    <col min="14134" max="14134" width="5.5703125" style="109" customWidth="1"/>
    <col min="14135" max="14135" width="8.7109375" style="109" customWidth="1"/>
    <col min="14136" max="14136" width="7.85546875" style="109" customWidth="1"/>
    <col min="14137" max="14137" width="8" style="109" customWidth="1"/>
    <col min="14138" max="14138" width="8.42578125" style="109" customWidth="1"/>
    <col min="14139" max="14139" width="6.140625" style="109" customWidth="1"/>
    <col min="14140" max="14140" width="9.42578125" style="109" customWidth="1"/>
    <col min="14141" max="14141" width="7" style="109" customWidth="1"/>
    <col min="14142" max="14142" width="7.42578125" style="109" customWidth="1"/>
    <col min="14143" max="14144" width="9.7109375" style="109" customWidth="1"/>
    <col min="14145" max="14145" width="9.85546875" style="109" customWidth="1"/>
    <col min="14146" max="14146" width="8.7109375" style="109" customWidth="1"/>
    <col min="14147" max="14147" width="0" style="109" hidden="1" customWidth="1"/>
    <col min="14148" max="14148" width="11" style="109" customWidth="1"/>
    <col min="14149" max="14149" width="0" style="109" hidden="1" customWidth="1"/>
    <col min="14150" max="14150" width="10.42578125" style="109" customWidth="1"/>
    <col min="14151" max="14151" width="0" style="109" hidden="1" customWidth="1"/>
    <col min="14152" max="14152" width="9.7109375" style="109" customWidth="1"/>
    <col min="14153" max="14153" width="0" style="109" hidden="1" customWidth="1"/>
    <col min="14154" max="14154" width="9.140625" style="109"/>
    <col min="14155" max="14156" width="11.7109375" style="109" customWidth="1"/>
    <col min="14157" max="14157" width="9.28515625" style="109" customWidth="1"/>
    <col min="14158" max="14158" width="8.28515625" style="109" customWidth="1"/>
    <col min="14159" max="14159" width="11" style="109" customWidth="1"/>
    <col min="14160" max="14383" width="9.140625" style="109"/>
    <col min="14384" max="14384" width="4.140625" style="109" customWidth="1"/>
    <col min="14385" max="14385" width="18.42578125" style="109" customWidth="1"/>
    <col min="14386" max="14386" width="8.28515625" style="109" customWidth="1"/>
    <col min="14387" max="14387" width="0" style="109" hidden="1" customWidth="1"/>
    <col min="14388" max="14388" width="41.85546875" style="109" customWidth="1"/>
    <col min="14389" max="14389" width="16.5703125" style="109" customWidth="1"/>
    <col min="14390" max="14390" width="5.5703125" style="109" customWidth="1"/>
    <col min="14391" max="14391" width="8.7109375" style="109" customWidth="1"/>
    <col min="14392" max="14392" width="7.85546875" style="109" customWidth="1"/>
    <col min="14393" max="14393" width="8" style="109" customWidth="1"/>
    <col min="14394" max="14394" width="8.42578125" style="109" customWidth="1"/>
    <col min="14395" max="14395" width="6.140625" style="109" customWidth="1"/>
    <col min="14396" max="14396" width="9.42578125" style="109" customWidth="1"/>
    <col min="14397" max="14397" width="7" style="109" customWidth="1"/>
    <col min="14398" max="14398" width="7.42578125" style="109" customWidth="1"/>
    <col min="14399" max="14400" width="9.7109375" style="109" customWidth="1"/>
    <col min="14401" max="14401" width="9.85546875" style="109" customWidth="1"/>
    <col min="14402" max="14402" width="8.7109375" style="109" customWidth="1"/>
    <col min="14403" max="14403" width="0" style="109" hidden="1" customWidth="1"/>
    <col min="14404" max="14404" width="11" style="109" customWidth="1"/>
    <col min="14405" max="14405" width="0" style="109" hidden="1" customWidth="1"/>
    <col min="14406" max="14406" width="10.42578125" style="109" customWidth="1"/>
    <col min="14407" max="14407" width="0" style="109" hidden="1" customWidth="1"/>
    <col min="14408" max="14408" width="9.7109375" style="109" customWidth="1"/>
    <col min="14409" max="14409" width="0" style="109" hidden="1" customWidth="1"/>
    <col min="14410" max="14410" width="9.140625" style="109"/>
    <col min="14411" max="14412" width="11.7109375" style="109" customWidth="1"/>
    <col min="14413" max="14413" width="9.28515625" style="109" customWidth="1"/>
    <col min="14414" max="14414" width="8.28515625" style="109" customWidth="1"/>
    <col min="14415" max="14415" width="11" style="109" customWidth="1"/>
    <col min="14416" max="14639" width="9.140625" style="109"/>
    <col min="14640" max="14640" width="4.140625" style="109" customWidth="1"/>
    <col min="14641" max="14641" width="18.42578125" style="109" customWidth="1"/>
    <col min="14642" max="14642" width="8.28515625" style="109" customWidth="1"/>
    <col min="14643" max="14643" width="0" style="109" hidden="1" customWidth="1"/>
    <col min="14644" max="14644" width="41.85546875" style="109" customWidth="1"/>
    <col min="14645" max="14645" width="16.5703125" style="109" customWidth="1"/>
    <col min="14646" max="14646" width="5.5703125" style="109" customWidth="1"/>
    <col min="14647" max="14647" width="8.7109375" style="109" customWidth="1"/>
    <col min="14648" max="14648" width="7.85546875" style="109" customWidth="1"/>
    <col min="14649" max="14649" width="8" style="109" customWidth="1"/>
    <col min="14650" max="14650" width="8.42578125" style="109" customWidth="1"/>
    <col min="14651" max="14651" width="6.140625" style="109" customWidth="1"/>
    <col min="14652" max="14652" width="9.42578125" style="109" customWidth="1"/>
    <col min="14653" max="14653" width="7" style="109" customWidth="1"/>
    <col min="14654" max="14654" width="7.42578125" style="109" customWidth="1"/>
    <col min="14655" max="14656" width="9.7109375" style="109" customWidth="1"/>
    <col min="14657" max="14657" width="9.85546875" style="109" customWidth="1"/>
    <col min="14658" max="14658" width="8.7109375" style="109" customWidth="1"/>
    <col min="14659" max="14659" width="0" style="109" hidden="1" customWidth="1"/>
    <col min="14660" max="14660" width="11" style="109" customWidth="1"/>
    <col min="14661" max="14661" width="0" style="109" hidden="1" customWidth="1"/>
    <col min="14662" max="14662" width="10.42578125" style="109" customWidth="1"/>
    <col min="14663" max="14663" width="0" style="109" hidden="1" customWidth="1"/>
    <col min="14664" max="14664" width="9.7109375" style="109" customWidth="1"/>
    <col min="14665" max="14665" width="0" style="109" hidden="1" customWidth="1"/>
    <col min="14666" max="14666" width="9.140625" style="109"/>
    <col min="14667" max="14668" width="11.7109375" style="109" customWidth="1"/>
    <col min="14669" max="14669" width="9.28515625" style="109" customWidth="1"/>
    <col min="14670" max="14670" width="8.28515625" style="109" customWidth="1"/>
    <col min="14671" max="14671" width="11" style="109" customWidth="1"/>
    <col min="14672" max="14895" width="9.140625" style="109"/>
    <col min="14896" max="14896" width="4.140625" style="109" customWidth="1"/>
    <col min="14897" max="14897" width="18.42578125" style="109" customWidth="1"/>
    <col min="14898" max="14898" width="8.28515625" style="109" customWidth="1"/>
    <col min="14899" max="14899" width="0" style="109" hidden="1" customWidth="1"/>
    <col min="14900" max="14900" width="41.85546875" style="109" customWidth="1"/>
    <col min="14901" max="14901" width="16.5703125" style="109" customWidth="1"/>
    <col min="14902" max="14902" width="5.5703125" style="109" customWidth="1"/>
    <col min="14903" max="14903" width="8.7109375" style="109" customWidth="1"/>
    <col min="14904" max="14904" width="7.85546875" style="109" customWidth="1"/>
    <col min="14905" max="14905" width="8" style="109" customWidth="1"/>
    <col min="14906" max="14906" width="8.42578125" style="109" customWidth="1"/>
    <col min="14907" max="14907" width="6.140625" style="109" customWidth="1"/>
    <col min="14908" max="14908" width="9.42578125" style="109" customWidth="1"/>
    <col min="14909" max="14909" width="7" style="109" customWidth="1"/>
    <col min="14910" max="14910" width="7.42578125" style="109" customWidth="1"/>
    <col min="14911" max="14912" width="9.7109375" style="109" customWidth="1"/>
    <col min="14913" max="14913" width="9.85546875" style="109" customWidth="1"/>
    <col min="14914" max="14914" width="8.7109375" style="109" customWidth="1"/>
    <col min="14915" max="14915" width="0" style="109" hidden="1" customWidth="1"/>
    <col min="14916" max="14916" width="11" style="109" customWidth="1"/>
    <col min="14917" max="14917" width="0" style="109" hidden="1" customWidth="1"/>
    <col min="14918" max="14918" width="10.42578125" style="109" customWidth="1"/>
    <col min="14919" max="14919" width="0" style="109" hidden="1" customWidth="1"/>
    <col min="14920" max="14920" width="9.7109375" style="109" customWidth="1"/>
    <col min="14921" max="14921" width="0" style="109" hidden="1" customWidth="1"/>
    <col min="14922" max="14922" width="9.140625" style="109"/>
    <col min="14923" max="14924" width="11.7109375" style="109" customWidth="1"/>
    <col min="14925" max="14925" width="9.28515625" style="109" customWidth="1"/>
    <col min="14926" max="14926" width="8.28515625" style="109" customWidth="1"/>
    <col min="14927" max="14927" width="11" style="109" customWidth="1"/>
    <col min="14928" max="15151" width="9.140625" style="109"/>
    <col min="15152" max="15152" width="4.140625" style="109" customWidth="1"/>
    <col min="15153" max="15153" width="18.42578125" style="109" customWidth="1"/>
    <col min="15154" max="15154" width="8.28515625" style="109" customWidth="1"/>
    <col min="15155" max="15155" width="0" style="109" hidden="1" customWidth="1"/>
    <col min="15156" max="15156" width="41.85546875" style="109" customWidth="1"/>
    <col min="15157" max="15157" width="16.5703125" style="109" customWidth="1"/>
    <col min="15158" max="15158" width="5.5703125" style="109" customWidth="1"/>
    <col min="15159" max="15159" width="8.7109375" style="109" customWidth="1"/>
    <col min="15160" max="15160" width="7.85546875" style="109" customWidth="1"/>
    <col min="15161" max="15161" width="8" style="109" customWidth="1"/>
    <col min="15162" max="15162" width="8.42578125" style="109" customWidth="1"/>
    <col min="15163" max="15163" width="6.140625" style="109" customWidth="1"/>
    <col min="15164" max="15164" width="9.42578125" style="109" customWidth="1"/>
    <col min="15165" max="15165" width="7" style="109" customWidth="1"/>
    <col min="15166" max="15166" width="7.42578125" style="109" customWidth="1"/>
    <col min="15167" max="15168" width="9.7109375" style="109" customWidth="1"/>
    <col min="15169" max="15169" width="9.85546875" style="109" customWidth="1"/>
    <col min="15170" max="15170" width="8.7109375" style="109" customWidth="1"/>
    <col min="15171" max="15171" width="0" style="109" hidden="1" customWidth="1"/>
    <col min="15172" max="15172" width="11" style="109" customWidth="1"/>
    <col min="15173" max="15173" width="0" style="109" hidden="1" customWidth="1"/>
    <col min="15174" max="15174" width="10.42578125" style="109" customWidth="1"/>
    <col min="15175" max="15175" width="0" style="109" hidden="1" customWidth="1"/>
    <col min="15176" max="15176" width="9.7109375" style="109" customWidth="1"/>
    <col min="15177" max="15177" width="0" style="109" hidden="1" customWidth="1"/>
    <col min="15178" max="15178" width="9.140625" style="109"/>
    <col min="15179" max="15180" width="11.7109375" style="109" customWidth="1"/>
    <col min="15181" max="15181" width="9.28515625" style="109" customWidth="1"/>
    <col min="15182" max="15182" width="8.28515625" style="109" customWidth="1"/>
    <col min="15183" max="15183" width="11" style="109" customWidth="1"/>
    <col min="15184" max="15407" width="9.140625" style="109"/>
    <col min="15408" max="15408" width="4.140625" style="109" customWidth="1"/>
    <col min="15409" max="15409" width="18.42578125" style="109" customWidth="1"/>
    <col min="15410" max="15410" width="8.28515625" style="109" customWidth="1"/>
    <col min="15411" max="15411" width="0" style="109" hidden="1" customWidth="1"/>
    <col min="15412" max="15412" width="41.85546875" style="109" customWidth="1"/>
    <col min="15413" max="15413" width="16.5703125" style="109" customWidth="1"/>
    <col min="15414" max="15414" width="5.5703125" style="109" customWidth="1"/>
    <col min="15415" max="15415" width="8.7109375" style="109" customWidth="1"/>
    <col min="15416" max="15416" width="7.85546875" style="109" customWidth="1"/>
    <col min="15417" max="15417" width="8" style="109" customWidth="1"/>
    <col min="15418" max="15418" width="8.42578125" style="109" customWidth="1"/>
    <col min="15419" max="15419" width="6.140625" style="109" customWidth="1"/>
    <col min="15420" max="15420" width="9.42578125" style="109" customWidth="1"/>
    <col min="15421" max="15421" width="7" style="109" customWidth="1"/>
    <col min="15422" max="15422" width="7.42578125" style="109" customWidth="1"/>
    <col min="15423" max="15424" width="9.7109375" style="109" customWidth="1"/>
    <col min="15425" max="15425" width="9.85546875" style="109" customWidth="1"/>
    <col min="15426" max="15426" width="8.7109375" style="109" customWidth="1"/>
    <col min="15427" max="15427" width="0" style="109" hidden="1" customWidth="1"/>
    <col min="15428" max="15428" width="11" style="109" customWidth="1"/>
    <col min="15429" max="15429" width="0" style="109" hidden="1" customWidth="1"/>
    <col min="15430" max="15430" width="10.42578125" style="109" customWidth="1"/>
    <col min="15431" max="15431" width="0" style="109" hidden="1" customWidth="1"/>
    <col min="15432" max="15432" width="9.7109375" style="109" customWidth="1"/>
    <col min="15433" max="15433" width="0" style="109" hidden="1" customWidth="1"/>
    <col min="15434" max="15434" width="9.140625" style="109"/>
    <col min="15435" max="15436" width="11.7109375" style="109" customWidth="1"/>
    <col min="15437" max="15437" width="9.28515625" style="109" customWidth="1"/>
    <col min="15438" max="15438" width="8.28515625" style="109" customWidth="1"/>
    <col min="15439" max="15439" width="11" style="109" customWidth="1"/>
    <col min="15440" max="15663" width="9.140625" style="109"/>
    <col min="15664" max="15664" width="4.140625" style="109" customWidth="1"/>
    <col min="15665" max="15665" width="18.42578125" style="109" customWidth="1"/>
    <col min="15666" max="15666" width="8.28515625" style="109" customWidth="1"/>
    <col min="15667" max="15667" width="0" style="109" hidden="1" customWidth="1"/>
    <col min="15668" max="15668" width="41.85546875" style="109" customWidth="1"/>
    <col min="15669" max="15669" width="16.5703125" style="109" customWidth="1"/>
    <col min="15670" max="15670" width="5.5703125" style="109" customWidth="1"/>
    <col min="15671" max="15671" width="8.7109375" style="109" customWidth="1"/>
    <col min="15672" max="15672" width="7.85546875" style="109" customWidth="1"/>
    <col min="15673" max="15673" width="8" style="109" customWidth="1"/>
    <col min="15674" max="15674" width="8.42578125" style="109" customWidth="1"/>
    <col min="15675" max="15675" width="6.140625" style="109" customWidth="1"/>
    <col min="15676" max="15676" width="9.42578125" style="109" customWidth="1"/>
    <col min="15677" max="15677" width="7" style="109" customWidth="1"/>
    <col min="15678" max="15678" width="7.42578125" style="109" customWidth="1"/>
    <col min="15679" max="15680" width="9.7109375" style="109" customWidth="1"/>
    <col min="15681" max="15681" width="9.85546875" style="109" customWidth="1"/>
    <col min="15682" max="15682" width="8.7109375" style="109" customWidth="1"/>
    <col min="15683" max="15683" width="0" style="109" hidden="1" customWidth="1"/>
    <col min="15684" max="15684" width="11" style="109" customWidth="1"/>
    <col min="15685" max="15685" width="0" style="109" hidden="1" customWidth="1"/>
    <col min="15686" max="15686" width="10.42578125" style="109" customWidth="1"/>
    <col min="15687" max="15687" width="0" style="109" hidden="1" customWidth="1"/>
    <col min="15688" max="15688" width="9.7109375" style="109" customWidth="1"/>
    <col min="15689" max="15689" width="0" style="109" hidden="1" customWidth="1"/>
    <col min="15690" max="15690" width="9.140625" style="109"/>
    <col min="15691" max="15692" width="11.7109375" style="109" customWidth="1"/>
    <col min="15693" max="15693" width="9.28515625" style="109" customWidth="1"/>
    <col min="15694" max="15694" width="8.28515625" style="109" customWidth="1"/>
    <col min="15695" max="15695" width="11" style="109" customWidth="1"/>
    <col min="15696" max="15919" width="9.140625" style="109"/>
    <col min="15920" max="15920" width="4.140625" style="109" customWidth="1"/>
    <col min="15921" max="15921" width="18.42578125" style="109" customWidth="1"/>
    <col min="15922" max="15922" width="8.28515625" style="109" customWidth="1"/>
    <col min="15923" max="15923" width="0" style="109" hidden="1" customWidth="1"/>
    <col min="15924" max="15924" width="41.85546875" style="109" customWidth="1"/>
    <col min="15925" max="15925" width="16.5703125" style="109" customWidth="1"/>
    <col min="15926" max="15926" width="5.5703125" style="109" customWidth="1"/>
    <col min="15927" max="15927" width="8.7109375" style="109" customWidth="1"/>
    <col min="15928" max="15928" width="7.85546875" style="109" customWidth="1"/>
    <col min="15929" max="15929" width="8" style="109" customWidth="1"/>
    <col min="15930" max="15930" width="8.42578125" style="109" customWidth="1"/>
    <col min="15931" max="15931" width="6.140625" style="109" customWidth="1"/>
    <col min="15932" max="15932" width="9.42578125" style="109" customWidth="1"/>
    <col min="15933" max="15933" width="7" style="109" customWidth="1"/>
    <col min="15934" max="15934" width="7.42578125" style="109" customWidth="1"/>
    <col min="15935" max="15936" width="9.7109375" style="109" customWidth="1"/>
    <col min="15937" max="15937" width="9.85546875" style="109" customWidth="1"/>
    <col min="15938" max="15938" width="8.7109375" style="109" customWidth="1"/>
    <col min="15939" max="15939" width="0" style="109" hidden="1" customWidth="1"/>
    <col min="15940" max="15940" width="11" style="109" customWidth="1"/>
    <col min="15941" max="15941" width="0" style="109" hidden="1" customWidth="1"/>
    <col min="15942" max="15942" width="10.42578125" style="109" customWidth="1"/>
    <col min="15943" max="15943" width="0" style="109" hidden="1" customWidth="1"/>
    <col min="15944" max="15944" width="9.7109375" style="109" customWidth="1"/>
    <col min="15945" max="15945" width="0" style="109" hidden="1" customWidth="1"/>
    <col min="15946" max="15946" width="9.140625" style="109"/>
    <col min="15947" max="15948" width="11.7109375" style="109" customWidth="1"/>
    <col min="15949" max="15949" width="9.28515625" style="109" customWidth="1"/>
    <col min="15950" max="15950" width="8.28515625" style="109" customWidth="1"/>
    <col min="15951" max="15951" width="11" style="109" customWidth="1"/>
    <col min="15952" max="16175" width="9.140625" style="109"/>
    <col min="16176" max="16176" width="4.140625" style="109" customWidth="1"/>
    <col min="16177" max="16177" width="18.42578125" style="109" customWidth="1"/>
    <col min="16178" max="16178" width="8.28515625" style="109" customWidth="1"/>
    <col min="16179" max="16179" width="0" style="109" hidden="1" customWidth="1"/>
    <col min="16180" max="16180" width="41.85546875" style="109" customWidth="1"/>
    <col min="16181" max="16181" width="16.5703125" style="109" customWidth="1"/>
    <col min="16182" max="16182" width="5.5703125" style="109" customWidth="1"/>
    <col min="16183" max="16183" width="8.7109375" style="109" customWidth="1"/>
    <col min="16184" max="16184" width="7.85546875" style="109" customWidth="1"/>
    <col min="16185" max="16185" width="8" style="109" customWidth="1"/>
    <col min="16186" max="16186" width="8.42578125" style="109" customWidth="1"/>
    <col min="16187" max="16187" width="6.140625" style="109" customWidth="1"/>
    <col min="16188" max="16188" width="9.42578125" style="109" customWidth="1"/>
    <col min="16189" max="16189" width="7" style="109" customWidth="1"/>
    <col min="16190" max="16190" width="7.42578125" style="109" customWidth="1"/>
    <col min="16191" max="16192" width="9.7109375" style="109" customWidth="1"/>
    <col min="16193" max="16193" width="9.85546875" style="109" customWidth="1"/>
    <col min="16194" max="16194" width="8.7109375" style="109" customWidth="1"/>
    <col min="16195" max="16195" width="0" style="109" hidden="1" customWidth="1"/>
    <col min="16196" max="16196" width="11" style="109" customWidth="1"/>
    <col min="16197" max="16197" width="0" style="109" hidden="1" customWidth="1"/>
    <col min="16198" max="16198" width="10.42578125" style="109" customWidth="1"/>
    <col min="16199" max="16199" width="0" style="109" hidden="1" customWidth="1"/>
    <col min="16200" max="16200" width="9.7109375" style="109" customWidth="1"/>
    <col min="16201" max="16201" width="0" style="109" hidden="1" customWidth="1"/>
    <col min="16202" max="16202" width="9.140625" style="109"/>
    <col min="16203" max="16204" width="11.7109375" style="109" customWidth="1"/>
    <col min="16205" max="16205" width="9.28515625" style="109" customWidth="1"/>
    <col min="16206" max="16206" width="8.28515625" style="109" customWidth="1"/>
    <col min="16207" max="16207" width="11" style="109" customWidth="1"/>
    <col min="16208" max="16384" width="9.140625" style="109"/>
  </cols>
  <sheetData>
    <row r="1" spans="1:116" s="96" customFormat="1" ht="59.25" customHeight="1" x14ac:dyDescent="0.25">
      <c r="A1" s="338" t="s">
        <v>362</v>
      </c>
      <c r="B1" s="339" t="s">
        <v>363</v>
      </c>
      <c r="C1" s="340" t="s">
        <v>364</v>
      </c>
      <c r="D1" s="338" t="s">
        <v>365</v>
      </c>
      <c r="E1" s="338" t="s">
        <v>366</v>
      </c>
      <c r="F1" s="341" t="s">
        <v>367</v>
      </c>
      <c r="G1" s="342" t="s">
        <v>368</v>
      </c>
      <c r="H1" s="343" t="s">
        <v>369</v>
      </c>
      <c r="I1" s="91" t="s">
        <v>370</v>
      </c>
      <c r="J1" s="91" t="s">
        <v>371</v>
      </c>
      <c r="K1" s="91" t="s">
        <v>372</v>
      </c>
      <c r="L1" s="91" t="s">
        <v>373</v>
      </c>
      <c r="M1" s="92" t="s">
        <v>374</v>
      </c>
      <c r="N1" s="91" t="s">
        <v>375</v>
      </c>
      <c r="O1" s="91" t="s">
        <v>376</v>
      </c>
      <c r="P1" s="93" t="s">
        <v>377</v>
      </c>
      <c r="Q1" s="93" t="s">
        <v>378</v>
      </c>
      <c r="R1" s="91" t="s">
        <v>379</v>
      </c>
      <c r="S1" s="91" t="s">
        <v>380</v>
      </c>
      <c r="T1" s="94" t="s">
        <v>381</v>
      </c>
      <c r="U1" s="94" t="s">
        <v>382</v>
      </c>
      <c r="V1" s="95" t="s">
        <v>374</v>
      </c>
      <c r="W1" s="384" t="s">
        <v>629</v>
      </c>
      <c r="X1" s="384" t="s">
        <v>370</v>
      </c>
      <c r="Y1" s="384" t="s">
        <v>371</v>
      </c>
      <c r="Z1" s="384" t="s">
        <v>372</v>
      </c>
      <c r="AA1" s="384" t="s">
        <v>373</v>
      </c>
      <c r="AB1" s="378"/>
      <c r="AC1" s="359" t="s">
        <v>365</v>
      </c>
      <c r="AD1" s="360" t="s">
        <v>366</v>
      </c>
      <c r="AE1" s="334" t="s">
        <v>552</v>
      </c>
      <c r="AF1" s="334" t="s">
        <v>551</v>
      </c>
      <c r="AG1" s="334" t="s">
        <v>553</v>
      </c>
      <c r="AH1" s="334" t="s">
        <v>551</v>
      </c>
      <c r="AI1" s="334" t="s">
        <v>554</v>
      </c>
      <c r="AJ1" s="334" t="s">
        <v>551</v>
      </c>
      <c r="AK1" s="334" t="s">
        <v>555</v>
      </c>
      <c r="AL1" s="334" t="s">
        <v>551</v>
      </c>
      <c r="AM1" s="334" t="s">
        <v>556</v>
      </c>
      <c r="AN1" s="334" t="s">
        <v>551</v>
      </c>
      <c r="AO1" s="334" t="s">
        <v>557</v>
      </c>
      <c r="AP1" s="334" t="s">
        <v>551</v>
      </c>
      <c r="AQ1" s="334" t="s">
        <v>558</v>
      </c>
      <c r="AR1" s="334" t="s">
        <v>551</v>
      </c>
      <c r="AS1" s="334" t="s">
        <v>559</v>
      </c>
      <c r="AT1" s="334" t="s">
        <v>551</v>
      </c>
      <c r="AU1" s="334" t="s">
        <v>560</v>
      </c>
      <c r="AV1" s="334" t="s">
        <v>551</v>
      </c>
      <c r="AW1" s="334" t="s">
        <v>561</v>
      </c>
      <c r="AX1" s="334" t="s">
        <v>551</v>
      </c>
      <c r="AY1" s="348" t="s">
        <v>592</v>
      </c>
      <c r="AZ1" s="335" t="s">
        <v>562</v>
      </c>
      <c r="BA1" s="335" t="s">
        <v>551</v>
      </c>
      <c r="BB1" s="335" t="s">
        <v>563</v>
      </c>
      <c r="BC1" s="335" t="s">
        <v>551</v>
      </c>
      <c r="BD1" s="335" t="s">
        <v>564</v>
      </c>
      <c r="BE1" s="335" t="s">
        <v>551</v>
      </c>
      <c r="BF1" s="335" t="s">
        <v>565</v>
      </c>
      <c r="BG1" s="335" t="s">
        <v>551</v>
      </c>
      <c r="BH1" s="335" t="s">
        <v>566</v>
      </c>
      <c r="BI1" s="335" t="s">
        <v>551</v>
      </c>
      <c r="BJ1" s="335" t="s">
        <v>567</v>
      </c>
      <c r="BK1" s="335" t="s">
        <v>551</v>
      </c>
      <c r="BL1" s="335" t="s">
        <v>568</v>
      </c>
      <c r="BM1" s="335" t="s">
        <v>551</v>
      </c>
      <c r="BN1" s="335" t="s">
        <v>569</v>
      </c>
      <c r="BO1" s="335" t="s">
        <v>551</v>
      </c>
      <c r="BP1" s="335" t="s">
        <v>570</v>
      </c>
      <c r="BQ1" s="335" t="s">
        <v>551</v>
      </c>
      <c r="BR1" s="335" t="s">
        <v>571</v>
      </c>
      <c r="BS1" s="335" t="s">
        <v>551</v>
      </c>
      <c r="BT1" s="349" t="s">
        <v>593</v>
      </c>
      <c r="BU1" s="336" t="s">
        <v>572</v>
      </c>
      <c r="BV1" s="336" t="s">
        <v>551</v>
      </c>
      <c r="BW1" s="336" t="s">
        <v>573</v>
      </c>
      <c r="BX1" s="336" t="s">
        <v>551</v>
      </c>
      <c r="BY1" s="336" t="s">
        <v>574</v>
      </c>
      <c r="BZ1" s="336" t="s">
        <v>551</v>
      </c>
      <c r="CA1" s="336" t="s">
        <v>575</v>
      </c>
      <c r="CB1" s="336" t="s">
        <v>551</v>
      </c>
      <c r="CC1" s="336" t="s">
        <v>576</v>
      </c>
      <c r="CD1" s="336" t="s">
        <v>551</v>
      </c>
      <c r="CE1" s="336" t="s">
        <v>577</v>
      </c>
      <c r="CF1" s="336" t="s">
        <v>551</v>
      </c>
      <c r="CG1" s="336" t="s">
        <v>578</v>
      </c>
      <c r="CH1" s="336" t="s">
        <v>551</v>
      </c>
      <c r="CI1" s="336" t="s">
        <v>579</v>
      </c>
      <c r="CJ1" s="336" t="s">
        <v>551</v>
      </c>
      <c r="CK1" s="336" t="s">
        <v>580</v>
      </c>
      <c r="CL1" s="336" t="s">
        <v>551</v>
      </c>
      <c r="CM1" s="336" t="s">
        <v>581</v>
      </c>
      <c r="CN1" s="336" t="s">
        <v>551</v>
      </c>
      <c r="CO1" s="353" t="s">
        <v>594</v>
      </c>
      <c r="CP1" s="337" t="s">
        <v>582</v>
      </c>
      <c r="CQ1" s="337" t="s">
        <v>551</v>
      </c>
      <c r="CR1" s="337" t="s">
        <v>583</v>
      </c>
      <c r="CS1" s="337" t="s">
        <v>551</v>
      </c>
      <c r="CT1" s="337" t="s">
        <v>584</v>
      </c>
      <c r="CU1" s="337" t="s">
        <v>551</v>
      </c>
      <c r="CV1" s="337" t="s">
        <v>585</v>
      </c>
      <c r="CW1" s="337" t="s">
        <v>551</v>
      </c>
      <c r="CX1" s="337" t="s">
        <v>586</v>
      </c>
      <c r="CY1" s="337" t="s">
        <v>551</v>
      </c>
      <c r="CZ1" s="337" t="s">
        <v>587</v>
      </c>
      <c r="DA1" s="337" t="s">
        <v>551</v>
      </c>
      <c r="DB1" s="337" t="s">
        <v>588</v>
      </c>
      <c r="DC1" s="337" t="s">
        <v>551</v>
      </c>
      <c r="DD1" s="337" t="s">
        <v>589</v>
      </c>
      <c r="DE1" s="337" t="s">
        <v>551</v>
      </c>
      <c r="DF1" s="337" t="s">
        <v>590</v>
      </c>
      <c r="DG1" s="337" t="s">
        <v>551</v>
      </c>
      <c r="DH1" s="337" t="s">
        <v>591</v>
      </c>
      <c r="DI1" s="337" t="s">
        <v>551</v>
      </c>
      <c r="DJ1" s="350" t="s">
        <v>595</v>
      </c>
      <c r="DK1" s="356" t="s">
        <v>374</v>
      </c>
      <c r="DL1" s="329"/>
    </row>
    <row r="2" spans="1:116" ht="26.25" thickBot="1" x14ac:dyDescent="0.3">
      <c r="A2" s="97">
        <v>1</v>
      </c>
      <c r="B2" s="98" t="str">
        <f>'[1]danh sach'!B11</f>
        <v>Ngô Hoàng</v>
      </c>
      <c r="C2" s="99" t="str">
        <f>'[1]danh sach'!C11</f>
        <v xml:space="preserve">Anh </v>
      </c>
      <c r="D2" s="100" t="s">
        <v>383</v>
      </c>
      <c r="E2" s="368" t="s">
        <v>384</v>
      </c>
      <c r="F2" s="101">
        <v>2</v>
      </c>
      <c r="G2" s="369">
        <v>30</v>
      </c>
      <c r="H2" s="102"/>
      <c r="I2" s="103"/>
      <c r="J2" s="103"/>
      <c r="K2" s="103">
        <v>30</v>
      </c>
      <c r="L2" s="103"/>
      <c r="M2" s="104">
        <f>SUM(I2:L2)</f>
        <v>30</v>
      </c>
      <c r="N2" s="105">
        <v>80000</v>
      </c>
      <c r="O2" s="105">
        <v>60000</v>
      </c>
      <c r="P2" s="106">
        <f>I2*$N$2</f>
        <v>0</v>
      </c>
      <c r="Q2" s="106">
        <f>J2*$O$2</f>
        <v>0</v>
      </c>
      <c r="R2" s="105">
        <v>70000</v>
      </c>
      <c r="S2" s="105">
        <v>55000</v>
      </c>
      <c r="T2" s="107">
        <f>K2*$R$2</f>
        <v>2100000</v>
      </c>
      <c r="U2" s="107">
        <f>L2*$S$2</f>
        <v>0</v>
      </c>
      <c r="V2" s="108">
        <f>SUM(P2:Q2,T2:U2)</f>
        <v>2100000</v>
      </c>
      <c r="W2" s="385" t="s">
        <v>603</v>
      </c>
      <c r="X2" s="385"/>
      <c r="Y2" s="385"/>
      <c r="Z2" s="385">
        <v>30</v>
      </c>
      <c r="AA2" s="385"/>
      <c r="AB2" s="383" t="str">
        <f>D2&amp;"- lớp "&amp;E2&amp;" - "&amp;G2&amp;" tiết"</f>
        <v>Trang bị điện - lớp 17T4-ĐĐT1 - 30 tiết</v>
      </c>
      <c r="AC2" s="361" t="str">
        <f>D2</f>
        <v xml:space="preserve">Trang bị điện </v>
      </c>
      <c r="AD2" s="362" t="str">
        <f>E2</f>
        <v>17T4-ĐĐT1</v>
      </c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  <c r="AU2" s="332"/>
      <c r="AV2" s="332"/>
      <c r="AW2" s="332"/>
      <c r="AX2" s="332"/>
      <c r="AY2" s="346"/>
      <c r="AZ2" s="332"/>
      <c r="BA2" s="332"/>
      <c r="BB2" s="332"/>
      <c r="BC2" s="332"/>
      <c r="BD2" s="332"/>
      <c r="BE2" s="332"/>
      <c r="BF2" s="332"/>
      <c r="BG2" s="332"/>
      <c r="BH2" s="332"/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44"/>
      <c r="BU2" s="367">
        <f>G2</f>
        <v>30</v>
      </c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54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51"/>
      <c r="DK2" s="357"/>
      <c r="DL2" s="330"/>
    </row>
    <row r="3" spans="1:116" ht="63.75" x14ac:dyDescent="0.25">
      <c r="A3" s="110">
        <v>2</v>
      </c>
      <c r="B3" s="111" t="str">
        <f>'[1]danh sach'!B12</f>
        <v>Trần Nam</v>
      </c>
      <c r="C3" s="112" t="str">
        <f>'[1]danh sach'!C12</f>
        <v xml:space="preserve">Anh </v>
      </c>
      <c r="D3" s="113" t="s">
        <v>385</v>
      </c>
      <c r="E3" s="114" t="s">
        <v>386</v>
      </c>
      <c r="F3" s="115">
        <v>2</v>
      </c>
      <c r="G3" s="116">
        <v>30</v>
      </c>
      <c r="H3" s="117"/>
      <c r="I3" s="118">
        <f>SUM(G3:G9)</f>
        <v>210</v>
      </c>
      <c r="J3" s="118"/>
      <c r="K3" s="118"/>
      <c r="L3" s="118"/>
      <c r="M3" s="119"/>
      <c r="N3" s="120"/>
      <c r="O3" s="120"/>
      <c r="P3" s="121">
        <f>I3*$N$2</f>
        <v>16800000</v>
      </c>
      <c r="Q3" s="121">
        <f>J3*$O$2</f>
        <v>0</v>
      </c>
      <c r="R3" s="120"/>
      <c r="S3" s="120"/>
      <c r="T3" s="122">
        <f>K3*$R$2</f>
        <v>0</v>
      </c>
      <c r="U3" s="122">
        <f>L3*$S$2</f>
        <v>0</v>
      </c>
      <c r="V3" s="123">
        <f>SUM(P3:Q3,T3:U3)</f>
        <v>16800000</v>
      </c>
      <c r="W3" s="386" t="s">
        <v>604</v>
      </c>
      <c r="X3" s="386">
        <v>210</v>
      </c>
      <c r="Y3" s="386"/>
      <c r="Z3" s="386"/>
      <c r="AA3" s="386"/>
      <c r="AB3" s="383" t="str">
        <f>"+ "&amp;D3&amp;"- lớp "&amp;E3&amp;" - "&amp;G3&amp;" tiết"
&amp;" +  "&amp;D4&amp;"- lớp "&amp;E4&amp;" - "&amp;G4&amp;" tiết"
&amp;"+  "&amp;D5&amp;"- lớp "&amp;E5&amp;" - "&amp;G5&amp;" tiết"
&amp;" +  "&amp;D6&amp;"- lớp "&amp;E6&amp;" - "&amp;G6&amp;" tiết"
&amp;"+  "&amp;D7&amp;"- lớp "&amp;E7&amp;" - "&amp;G7&amp;" tiết"
&amp;" +  "&amp;D8&amp;"- lớp "&amp;E8&amp;" - "&amp;G8&amp;" tiết"
&amp;" +  "&amp;D9&amp;"- lớp "&amp;E9&amp;" - "&amp;G9&amp;" tiết"</f>
        <v>+ Kỹ thuật lắp đặt điện- lớp 18C1  - ĐCN 4 - 30 tiết +  Khí cụ điện- lớp 18C1  - ĐĐT 1 - 30 tiết+  Khí cụ điện- lớp 18C1  - ĐĐT 2 - 30 tiết +  Khí cụ điện- lớp 18C1  - ĐĐT 3 - 30 tiết+  Cung cấp điện- lớp 18C1 - ĐCN 4 - 30 tiết +  An toàn điện- lớp 18C1 - ĐCN1 - 30 tiết +  An toàn điện- lớp 18C1 - ĐCN2 - 30 tiết</v>
      </c>
      <c r="AC3" s="363" t="str">
        <f>D3&amp;"; "&amp;D4&amp;"; "&amp;D5&amp;"; "&amp;D6&amp;"; "&amp;D7&amp;"; "&amp;D8&amp;"; "&amp;D9</f>
        <v>Kỹ thuật lắp đặt điện; Khí cụ điện; Khí cụ điện; Khí cụ điện; Cung cấp điện; An toàn điện; An toàn điện</v>
      </c>
      <c r="AD3" s="363" t="str">
        <f>E3&amp;"; "&amp;E4&amp;"; "&amp;E5&amp;"; "&amp;E6&amp;"; "&amp;E7&amp;"; "&amp;E8&amp;"; "&amp;E9</f>
        <v>18C1  - ĐCN 4; 18C1  - ĐĐT 1; 18C1  - ĐĐT 2; 18C1  - ĐĐT 3; 18C1 - ĐCN 4; 18C1 - ĐCN1; 18C1 - ĐCN2</v>
      </c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46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44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54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51"/>
      <c r="DK3" s="357"/>
      <c r="DL3" s="330"/>
    </row>
    <row r="4" spans="1:116" x14ac:dyDescent="0.25">
      <c r="A4" s="124"/>
      <c r="B4" s="125"/>
      <c r="C4" s="126"/>
      <c r="D4" s="127" t="s">
        <v>387</v>
      </c>
      <c r="E4" s="128" t="s">
        <v>388</v>
      </c>
      <c r="F4" s="129">
        <v>2</v>
      </c>
      <c r="G4" s="130">
        <v>30</v>
      </c>
      <c r="H4" s="131"/>
      <c r="I4" s="132"/>
      <c r="J4" s="132"/>
      <c r="K4" s="132"/>
      <c r="L4" s="132"/>
      <c r="M4" s="133"/>
      <c r="N4" s="134"/>
      <c r="O4" s="134"/>
      <c r="P4" s="135"/>
      <c r="Q4" s="135"/>
      <c r="R4" s="134"/>
      <c r="S4" s="134"/>
      <c r="T4" s="136"/>
      <c r="U4" s="136"/>
      <c r="V4" s="137"/>
      <c r="W4" s="386"/>
      <c r="X4" s="386"/>
      <c r="Y4" s="386"/>
      <c r="Z4" s="386"/>
      <c r="AA4" s="386"/>
      <c r="AB4" s="380"/>
      <c r="AC4" s="363"/>
      <c r="AD4" s="36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46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44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54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51"/>
      <c r="DK4" s="357"/>
      <c r="DL4" s="330"/>
    </row>
    <row r="5" spans="1:116" x14ac:dyDescent="0.25">
      <c r="A5" s="124"/>
      <c r="B5" s="138"/>
      <c r="C5" s="139"/>
      <c r="D5" s="127" t="s">
        <v>387</v>
      </c>
      <c r="E5" s="128" t="s">
        <v>389</v>
      </c>
      <c r="F5" s="129">
        <v>2</v>
      </c>
      <c r="G5" s="130">
        <v>30</v>
      </c>
      <c r="H5" s="131"/>
      <c r="I5" s="132"/>
      <c r="J5" s="132"/>
      <c r="K5" s="132"/>
      <c r="L5" s="132"/>
      <c r="M5" s="133"/>
      <c r="N5" s="134"/>
      <c r="O5" s="134"/>
      <c r="P5" s="135"/>
      <c r="Q5" s="135"/>
      <c r="R5" s="134"/>
      <c r="S5" s="134"/>
      <c r="T5" s="136"/>
      <c r="U5" s="136"/>
      <c r="V5" s="137"/>
      <c r="W5" s="386"/>
      <c r="X5" s="386"/>
      <c r="Y5" s="386"/>
      <c r="Z5" s="386"/>
      <c r="AA5" s="386"/>
      <c r="AB5" s="380"/>
      <c r="AC5" s="363"/>
      <c r="AD5" s="36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46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332"/>
      <c r="BN5" s="332"/>
      <c r="BO5" s="332"/>
      <c r="BP5" s="332"/>
      <c r="BQ5" s="332"/>
      <c r="BR5" s="332"/>
      <c r="BS5" s="332"/>
      <c r="BT5" s="344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54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51"/>
      <c r="DK5" s="357"/>
      <c r="DL5" s="330"/>
    </row>
    <row r="6" spans="1:116" x14ac:dyDescent="0.25">
      <c r="A6" s="124"/>
      <c r="B6" s="138"/>
      <c r="C6" s="140"/>
      <c r="D6" s="127" t="s">
        <v>387</v>
      </c>
      <c r="E6" s="128" t="s">
        <v>390</v>
      </c>
      <c r="F6" s="129">
        <v>2</v>
      </c>
      <c r="G6" s="130">
        <v>30</v>
      </c>
      <c r="H6" s="141"/>
      <c r="I6" s="132"/>
      <c r="J6" s="132"/>
      <c r="K6" s="132"/>
      <c r="L6" s="132"/>
      <c r="M6" s="133"/>
      <c r="N6" s="134"/>
      <c r="O6" s="134"/>
      <c r="P6" s="135"/>
      <c r="Q6" s="135"/>
      <c r="R6" s="134"/>
      <c r="S6" s="134"/>
      <c r="T6" s="136"/>
      <c r="U6" s="136"/>
      <c r="V6" s="137"/>
      <c r="W6" s="386"/>
      <c r="X6" s="386"/>
      <c r="Y6" s="386"/>
      <c r="Z6" s="386"/>
      <c r="AA6" s="386"/>
      <c r="AB6" s="380"/>
      <c r="AC6" s="363"/>
      <c r="AD6" s="362"/>
      <c r="AE6" s="332"/>
      <c r="AF6" s="332"/>
      <c r="AG6" s="332"/>
      <c r="AH6" s="332"/>
      <c r="AI6" s="332"/>
      <c r="AJ6" s="332"/>
      <c r="AK6" s="332"/>
      <c r="AL6" s="332"/>
      <c r="AM6" s="332"/>
      <c r="AN6" s="332"/>
      <c r="AO6" s="332"/>
      <c r="AP6" s="332"/>
      <c r="AQ6" s="332"/>
      <c r="AR6" s="332"/>
      <c r="AS6" s="332"/>
      <c r="AT6" s="332"/>
      <c r="AU6" s="332"/>
      <c r="AV6" s="332"/>
      <c r="AW6" s="332"/>
      <c r="AX6" s="332"/>
      <c r="AY6" s="346"/>
      <c r="AZ6" s="332"/>
      <c r="BA6" s="332"/>
      <c r="BB6" s="332"/>
      <c r="BC6" s="332"/>
      <c r="BD6" s="332"/>
      <c r="BE6" s="332"/>
      <c r="BF6" s="332"/>
      <c r="BG6" s="332"/>
      <c r="BH6" s="332"/>
      <c r="BI6" s="332"/>
      <c r="BJ6" s="332"/>
      <c r="BK6" s="332"/>
      <c r="BL6" s="332"/>
      <c r="BM6" s="332"/>
      <c r="BN6" s="332"/>
      <c r="BO6" s="332"/>
      <c r="BP6" s="332"/>
      <c r="BQ6" s="332"/>
      <c r="BR6" s="332"/>
      <c r="BS6" s="332"/>
      <c r="BT6" s="344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54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51"/>
      <c r="DK6" s="357"/>
      <c r="DL6" s="330"/>
    </row>
    <row r="7" spans="1:116" ht="25.5" x14ac:dyDescent="0.25">
      <c r="A7" s="124"/>
      <c r="B7" s="125"/>
      <c r="C7" s="126"/>
      <c r="D7" s="127" t="s">
        <v>391</v>
      </c>
      <c r="E7" s="128" t="s">
        <v>392</v>
      </c>
      <c r="F7" s="129">
        <v>2</v>
      </c>
      <c r="G7" s="130">
        <v>30</v>
      </c>
      <c r="H7" s="131"/>
      <c r="I7" s="132"/>
      <c r="J7" s="132"/>
      <c r="K7" s="132"/>
      <c r="L7" s="132"/>
      <c r="M7" s="133"/>
      <c r="N7" s="134"/>
      <c r="O7" s="134"/>
      <c r="P7" s="135"/>
      <c r="Q7" s="135"/>
      <c r="R7" s="134"/>
      <c r="S7" s="134"/>
      <c r="T7" s="136"/>
      <c r="U7" s="136"/>
      <c r="V7" s="137"/>
      <c r="W7" s="386"/>
      <c r="X7" s="386"/>
      <c r="Y7" s="386"/>
      <c r="Z7" s="386"/>
      <c r="AA7" s="386"/>
      <c r="AB7" s="380"/>
      <c r="AC7" s="363"/>
      <c r="AD7" s="36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46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44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54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51"/>
      <c r="DK7" s="357"/>
      <c r="DL7" s="330"/>
    </row>
    <row r="8" spans="1:116" x14ac:dyDescent="0.25">
      <c r="A8" s="124"/>
      <c r="B8" s="125"/>
      <c r="C8" s="126"/>
      <c r="D8" s="127" t="s">
        <v>393</v>
      </c>
      <c r="E8" s="128" t="s">
        <v>394</v>
      </c>
      <c r="F8" s="128">
        <v>2</v>
      </c>
      <c r="G8" s="130">
        <v>30</v>
      </c>
      <c r="H8" s="141"/>
      <c r="I8" s="132"/>
      <c r="J8" s="132"/>
      <c r="K8" s="132"/>
      <c r="L8" s="132"/>
      <c r="M8" s="133"/>
      <c r="N8" s="134"/>
      <c r="O8" s="134"/>
      <c r="P8" s="135"/>
      <c r="Q8" s="135"/>
      <c r="R8" s="134"/>
      <c r="S8" s="134"/>
      <c r="T8" s="136"/>
      <c r="U8" s="136"/>
      <c r="V8" s="137"/>
      <c r="W8" s="386"/>
      <c r="X8" s="386"/>
      <c r="Y8" s="386"/>
      <c r="Z8" s="386"/>
      <c r="AA8" s="386"/>
      <c r="AB8" s="380"/>
      <c r="AC8" s="363"/>
      <c r="AD8" s="362"/>
      <c r="AE8" s="332"/>
      <c r="AF8" s="332"/>
      <c r="AG8" s="332"/>
      <c r="AH8" s="332"/>
      <c r="AI8" s="332"/>
      <c r="AJ8" s="332"/>
      <c r="AK8" s="332"/>
      <c r="AL8" s="332"/>
      <c r="AM8" s="332"/>
      <c r="AN8" s="332"/>
      <c r="AO8" s="332"/>
      <c r="AP8" s="332"/>
      <c r="AQ8" s="332"/>
      <c r="AR8" s="332"/>
      <c r="AS8" s="332"/>
      <c r="AT8" s="332"/>
      <c r="AU8" s="332"/>
      <c r="AV8" s="332"/>
      <c r="AW8" s="332"/>
      <c r="AX8" s="332"/>
      <c r="AY8" s="346"/>
      <c r="AZ8" s="332"/>
      <c r="BA8" s="332"/>
      <c r="BB8" s="332"/>
      <c r="BC8" s="332"/>
      <c r="BD8" s="332"/>
      <c r="BE8" s="332"/>
      <c r="BF8" s="332"/>
      <c r="BG8" s="332"/>
      <c r="BH8" s="332"/>
      <c r="BI8" s="332"/>
      <c r="BJ8" s="332"/>
      <c r="BK8" s="332"/>
      <c r="BL8" s="332"/>
      <c r="BM8" s="332"/>
      <c r="BN8" s="332"/>
      <c r="BO8" s="332"/>
      <c r="BP8" s="332"/>
      <c r="BQ8" s="332"/>
      <c r="BR8" s="332"/>
      <c r="BS8" s="332"/>
      <c r="BT8" s="344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54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51"/>
      <c r="DK8" s="357"/>
      <c r="DL8" s="330"/>
    </row>
    <row r="9" spans="1:116" ht="13.5" thickBot="1" x14ac:dyDescent="0.3">
      <c r="A9" s="142"/>
      <c r="B9" s="143"/>
      <c r="C9" s="144"/>
      <c r="D9" s="145" t="s">
        <v>393</v>
      </c>
      <c r="E9" s="146" t="s">
        <v>395</v>
      </c>
      <c r="F9" s="146">
        <v>2</v>
      </c>
      <c r="G9" s="147">
        <v>30</v>
      </c>
      <c r="H9" s="148"/>
      <c r="I9" s="149"/>
      <c r="J9" s="149"/>
      <c r="K9" s="149"/>
      <c r="L9" s="149"/>
      <c r="M9" s="150"/>
      <c r="N9" s="151"/>
      <c r="O9" s="151"/>
      <c r="P9" s="152"/>
      <c r="Q9" s="152"/>
      <c r="R9" s="151"/>
      <c r="S9" s="151"/>
      <c r="T9" s="153"/>
      <c r="U9" s="153"/>
      <c r="V9" s="154"/>
      <c r="W9" s="386"/>
      <c r="X9" s="386"/>
      <c r="Y9" s="386"/>
      <c r="Z9" s="386"/>
      <c r="AA9" s="386"/>
      <c r="AB9" s="380"/>
      <c r="AC9" s="363"/>
      <c r="AD9" s="362"/>
      <c r="AE9" s="332"/>
      <c r="AF9" s="332"/>
      <c r="AG9" s="332"/>
      <c r="AH9" s="332"/>
      <c r="AI9" s="332"/>
      <c r="AJ9" s="332"/>
      <c r="AK9" s="332"/>
      <c r="AL9" s="332"/>
      <c r="AM9" s="332"/>
      <c r="AN9" s="332"/>
      <c r="AO9" s="332"/>
      <c r="AP9" s="332"/>
      <c r="AQ9" s="332"/>
      <c r="AR9" s="332"/>
      <c r="AS9" s="332"/>
      <c r="AT9" s="332"/>
      <c r="AU9" s="332"/>
      <c r="AV9" s="332"/>
      <c r="AW9" s="332"/>
      <c r="AX9" s="332"/>
      <c r="AY9" s="346"/>
      <c r="AZ9" s="332"/>
      <c r="BA9" s="332"/>
      <c r="BB9" s="332"/>
      <c r="BC9" s="332"/>
      <c r="BD9" s="332"/>
      <c r="BE9" s="332"/>
      <c r="BF9" s="332"/>
      <c r="BG9" s="332"/>
      <c r="BH9" s="332"/>
      <c r="BI9" s="332"/>
      <c r="BJ9" s="332"/>
      <c r="BK9" s="332"/>
      <c r="BL9" s="332"/>
      <c r="BM9" s="332"/>
      <c r="BN9" s="332"/>
      <c r="BO9" s="332"/>
      <c r="BP9" s="332"/>
      <c r="BQ9" s="332"/>
      <c r="BR9" s="332"/>
      <c r="BS9" s="332"/>
      <c r="BT9" s="344"/>
      <c r="BU9" s="332"/>
      <c r="BV9" s="332"/>
      <c r="BW9" s="332"/>
      <c r="BX9" s="332"/>
      <c r="BY9" s="332"/>
      <c r="BZ9" s="332"/>
      <c r="CA9" s="332"/>
      <c r="CB9" s="332"/>
      <c r="CC9" s="332"/>
      <c r="CD9" s="332"/>
      <c r="CE9" s="332"/>
      <c r="CF9" s="332"/>
      <c r="CG9" s="332"/>
      <c r="CH9" s="332"/>
      <c r="CI9" s="332"/>
      <c r="CJ9" s="332"/>
      <c r="CK9" s="332"/>
      <c r="CL9" s="332"/>
      <c r="CM9" s="332"/>
      <c r="CN9" s="332"/>
      <c r="CO9" s="354"/>
      <c r="CP9" s="332"/>
      <c r="CQ9" s="332"/>
      <c r="CR9" s="332"/>
      <c r="CS9" s="332"/>
      <c r="CT9" s="332"/>
      <c r="CU9" s="332"/>
      <c r="CV9" s="332"/>
      <c r="CW9" s="332"/>
      <c r="CX9" s="332"/>
      <c r="CY9" s="332"/>
      <c r="CZ9" s="332"/>
      <c r="DA9" s="332"/>
      <c r="DB9" s="332"/>
      <c r="DC9" s="332"/>
      <c r="DD9" s="332"/>
      <c r="DE9" s="332"/>
      <c r="DF9" s="332"/>
      <c r="DG9" s="332"/>
      <c r="DH9" s="332"/>
      <c r="DI9" s="332"/>
      <c r="DJ9" s="351"/>
      <c r="DK9" s="357"/>
      <c r="DL9" s="330"/>
    </row>
    <row r="10" spans="1:116" ht="25.5" x14ac:dyDescent="0.25">
      <c r="A10" s="110">
        <v>3</v>
      </c>
      <c r="B10" s="111" t="str">
        <f>'[1]danh sach'!B13</f>
        <v>Châu Văn</v>
      </c>
      <c r="C10" s="112" t="str">
        <f>'[1]danh sach'!C13</f>
        <v>Bảo</v>
      </c>
      <c r="D10" s="113" t="s">
        <v>396</v>
      </c>
      <c r="E10" s="115" t="s">
        <v>397</v>
      </c>
      <c r="F10" s="114">
        <v>2</v>
      </c>
      <c r="G10" s="155">
        <v>45</v>
      </c>
      <c r="H10" s="156"/>
      <c r="I10" s="118">
        <f>SUM(G10:G11)</f>
        <v>75</v>
      </c>
      <c r="J10" s="118"/>
      <c r="K10" s="118"/>
      <c r="L10" s="118"/>
      <c r="M10" s="119">
        <f>SUM(I10:L10)</f>
        <v>75</v>
      </c>
      <c r="N10" s="120"/>
      <c r="O10" s="120"/>
      <c r="P10" s="121">
        <f>I10*$N$2</f>
        <v>6000000</v>
      </c>
      <c r="Q10" s="121">
        <f>J10*$O$2</f>
        <v>0</v>
      </c>
      <c r="R10" s="120"/>
      <c r="S10" s="120"/>
      <c r="T10" s="122">
        <f>K10*$R$2</f>
        <v>0</v>
      </c>
      <c r="U10" s="122">
        <f>L10*$S$2</f>
        <v>0</v>
      </c>
      <c r="V10" s="123">
        <f>SUM(P10:Q10,T10:U10)</f>
        <v>6000000</v>
      </c>
      <c r="W10" s="386" t="s">
        <v>605</v>
      </c>
      <c r="X10" s="386">
        <v>75</v>
      </c>
      <c r="Y10" s="386"/>
      <c r="Z10" s="386"/>
      <c r="AA10" s="386"/>
      <c r="AB10" s="383" t="str">
        <f>"+ "&amp;D10&amp;"- lớp "&amp;E10&amp;" - "&amp;G10&amp;" tiết"
&amp;" +  "&amp;D11&amp;"- lớp "&amp;E11&amp;" - "&amp;G11&amp;" tiết"</f>
        <v>+ Máy điện- lớp 18C1 - ĐĐT3 - 45 tiết +  Kỹ thuật số- lớp 18C1-TĐH1 - 30 tiết</v>
      </c>
      <c r="AC10" s="363" t="str">
        <f>D10&amp;"; "&amp;D11</f>
        <v>Máy điện; Kỹ thuật số</v>
      </c>
      <c r="AD10" s="363" t="str">
        <f>E10&amp;"; "&amp;E11</f>
        <v>18C1 - ĐĐT3; 18C1-TĐH1</v>
      </c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46"/>
      <c r="AZ10" s="332"/>
      <c r="BA10" s="332"/>
      <c r="BB10" s="332"/>
      <c r="BC10" s="332"/>
      <c r="BD10" s="332"/>
      <c r="BE10" s="332"/>
      <c r="BF10" s="332"/>
      <c r="BG10" s="332"/>
      <c r="BH10" s="332"/>
      <c r="BI10" s="332"/>
      <c r="BJ10" s="332"/>
      <c r="BK10" s="332"/>
      <c r="BL10" s="332"/>
      <c r="BM10" s="332"/>
      <c r="BN10" s="332"/>
      <c r="BO10" s="332"/>
      <c r="BP10" s="332"/>
      <c r="BQ10" s="332"/>
      <c r="BR10" s="332"/>
      <c r="BS10" s="332"/>
      <c r="BT10" s="344"/>
      <c r="BU10" s="332"/>
      <c r="BV10" s="332"/>
      <c r="BW10" s="332"/>
      <c r="BX10" s="332"/>
      <c r="BY10" s="332"/>
      <c r="BZ10" s="332"/>
      <c r="CA10" s="332"/>
      <c r="CB10" s="332"/>
      <c r="CC10" s="332"/>
      <c r="CD10" s="332"/>
      <c r="CE10" s="332"/>
      <c r="CF10" s="332"/>
      <c r="CG10" s="332"/>
      <c r="CH10" s="332"/>
      <c r="CI10" s="332"/>
      <c r="CJ10" s="332"/>
      <c r="CK10" s="332"/>
      <c r="CL10" s="332"/>
      <c r="CM10" s="332"/>
      <c r="CN10" s="332"/>
      <c r="CO10" s="354"/>
      <c r="CP10" s="332"/>
      <c r="CQ10" s="332"/>
      <c r="CR10" s="332"/>
      <c r="CS10" s="332"/>
      <c r="CT10" s="332"/>
      <c r="CU10" s="332"/>
      <c r="CV10" s="332"/>
      <c r="CW10" s="332"/>
      <c r="CX10" s="332"/>
      <c r="CY10" s="332"/>
      <c r="CZ10" s="332"/>
      <c r="DA10" s="332"/>
      <c r="DB10" s="332"/>
      <c r="DC10" s="332"/>
      <c r="DD10" s="332"/>
      <c r="DE10" s="332"/>
      <c r="DF10" s="332"/>
      <c r="DG10" s="332"/>
      <c r="DH10" s="332"/>
      <c r="DI10" s="332"/>
      <c r="DJ10" s="351"/>
      <c r="DK10" s="357"/>
      <c r="DL10" s="330"/>
    </row>
    <row r="11" spans="1:116" ht="13.5" thickBot="1" x14ac:dyDescent="0.3">
      <c r="A11" s="142"/>
      <c r="B11" s="157"/>
      <c r="C11" s="158"/>
      <c r="D11" s="159" t="s">
        <v>398</v>
      </c>
      <c r="E11" s="160" t="s">
        <v>399</v>
      </c>
      <c r="F11" s="146">
        <v>2</v>
      </c>
      <c r="G11" s="147">
        <v>30</v>
      </c>
      <c r="H11" s="148"/>
      <c r="I11" s="149"/>
      <c r="J11" s="149"/>
      <c r="K11" s="149"/>
      <c r="L11" s="149"/>
      <c r="M11" s="150"/>
      <c r="N11" s="151"/>
      <c r="O11" s="151"/>
      <c r="P11" s="152"/>
      <c r="Q11" s="152"/>
      <c r="R11" s="151"/>
      <c r="S11" s="151"/>
      <c r="T11" s="153"/>
      <c r="U11" s="153"/>
      <c r="V11" s="154"/>
      <c r="W11" s="386"/>
      <c r="X11" s="386"/>
      <c r="Y11" s="386"/>
      <c r="Z11" s="386"/>
      <c r="AA11" s="386"/>
      <c r="AB11" s="380"/>
      <c r="AC11" s="363"/>
      <c r="AD11" s="36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46"/>
      <c r="AZ11" s="332"/>
      <c r="BA11" s="332"/>
      <c r="BB11" s="332"/>
      <c r="BC11" s="332"/>
      <c r="BD11" s="332"/>
      <c r="BE11" s="332"/>
      <c r="BF11" s="332"/>
      <c r="BG11" s="332"/>
      <c r="BH11" s="332"/>
      <c r="BI11" s="332"/>
      <c r="BJ11" s="332"/>
      <c r="BK11" s="332"/>
      <c r="BL11" s="332"/>
      <c r="BM11" s="332"/>
      <c r="BN11" s="332"/>
      <c r="BO11" s="332"/>
      <c r="BP11" s="332"/>
      <c r="BQ11" s="332"/>
      <c r="BR11" s="332"/>
      <c r="BS11" s="332"/>
      <c r="BT11" s="344"/>
      <c r="BU11" s="332"/>
      <c r="BV11" s="332"/>
      <c r="BW11" s="332"/>
      <c r="BX11" s="332"/>
      <c r="BY11" s="332"/>
      <c r="BZ11" s="332"/>
      <c r="CA11" s="332"/>
      <c r="CB11" s="332"/>
      <c r="CC11" s="332"/>
      <c r="CD11" s="332"/>
      <c r="CE11" s="332"/>
      <c r="CF11" s="332"/>
      <c r="CG11" s="332"/>
      <c r="CH11" s="332"/>
      <c r="CI11" s="332"/>
      <c r="CJ11" s="332"/>
      <c r="CK11" s="332"/>
      <c r="CL11" s="332"/>
      <c r="CM11" s="332"/>
      <c r="CN11" s="332"/>
      <c r="CO11" s="354"/>
      <c r="CP11" s="332"/>
      <c r="CQ11" s="332"/>
      <c r="CR11" s="332"/>
      <c r="CS11" s="332"/>
      <c r="CT11" s="332"/>
      <c r="CU11" s="332"/>
      <c r="CV11" s="332"/>
      <c r="CW11" s="332"/>
      <c r="CX11" s="332"/>
      <c r="CY11" s="332"/>
      <c r="CZ11" s="332"/>
      <c r="DA11" s="332"/>
      <c r="DB11" s="332"/>
      <c r="DC11" s="332"/>
      <c r="DD11" s="332"/>
      <c r="DE11" s="332"/>
      <c r="DF11" s="332"/>
      <c r="DG11" s="332"/>
      <c r="DH11" s="332"/>
      <c r="DI11" s="332"/>
      <c r="DJ11" s="351"/>
      <c r="DK11" s="357"/>
      <c r="DL11" s="330"/>
    </row>
    <row r="12" spans="1:116" ht="25.5" x14ac:dyDescent="0.25">
      <c r="A12" s="110">
        <v>4</v>
      </c>
      <c r="B12" s="111" t="str">
        <f>'[1]danh sach'!B14</f>
        <v>Vũ Hạnh</v>
      </c>
      <c r="C12" s="112" t="str">
        <f>'[1]danh sach'!C14</f>
        <v>Chiêu</v>
      </c>
      <c r="D12" s="113" t="s">
        <v>400</v>
      </c>
      <c r="E12" s="114" t="s">
        <v>401</v>
      </c>
      <c r="F12" s="114">
        <v>2</v>
      </c>
      <c r="G12" s="155"/>
      <c r="H12" s="161">
        <v>60</v>
      </c>
      <c r="I12" s="118"/>
      <c r="J12" s="118">
        <f>SUM(H12:H13)</f>
        <v>120</v>
      </c>
      <c r="K12" s="118"/>
      <c r="L12" s="118"/>
      <c r="M12" s="119">
        <f>SUM(I12:L12)</f>
        <v>120</v>
      </c>
      <c r="N12" s="120"/>
      <c r="O12" s="120"/>
      <c r="P12" s="121">
        <f>I12*$N$2</f>
        <v>0</v>
      </c>
      <c r="Q12" s="121">
        <f>J12*$O$2</f>
        <v>7200000</v>
      </c>
      <c r="R12" s="120"/>
      <c r="S12" s="120"/>
      <c r="T12" s="122">
        <f>K12*$R$2</f>
        <v>0</v>
      </c>
      <c r="U12" s="122">
        <f>L12*$S$2</f>
        <v>0</v>
      </c>
      <c r="V12" s="123">
        <f>SUM(P12:Q12,T12:U12)</f>
        <v>7200000</v>
      </c>
      <c r="W12" s="386" t="s">
        <v>606</v>
      </c>
      <c r="X12" s="386"/>
      <c r="Y12" s="386">
        <v>120</v>
      </c>
      <c r="Z12" s="386"/>
      <c r="AA12" s="386"/>
      <c r="AB12" s="383" t="str">
        <f>"+ "&amp;D12&amp;"- lớp "&amp;E12&amp;" - "&amp;H12&amp;" tiết"
&amp;" +  "&amp;D13&amp;"- lớp "&amp;E13&amp;" - "&amp;H13&amp;" tiết"</f>
        <v>+ TT Điện cơ bản- lớp 18C1 - CĐT2 (N2) - 60 tiết +  TT Điện cơ bản- lớp 18C1 - ĐĐT1(N2) - 60 tiết</v>
      </c>
      <c r="AC12" s="363" t="str">
        <f>D12&amp;"; "&amp;D13</f>
        <v>TT Điện cơ bản; TT Điện cơ bản</v>
      </c>
      <c r="AD12" s="363" t="str">
        <f>E12&amp;"; "&amp;E13</f>
        <v>18C1 - CĐT2 (N2); 18C1 - ĐĐT1(N2)</v>
      </c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46"/>
      <c r="AZ12" s="332"/>
      <c r="BA12" s="332"/>
      <c r="BB12" s="332"/>
      <c r="BC12" s="332"/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44"/>
      <c r="BU12" s="332"/>
      <c r="BV12" s="332"/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/>
      <c r="CM12" s="332"/>
      <c r="CN12" s="332"/>
      <c r="CO12" s="354"/>
      <c r="CP12" s="332"/>
      <c r="CQ12" s="332"/>
      <c r="CR12" s="332"/>
      <c r="CS12" s="332"/>
      <c r="CT12" s="332"/>
      <c r="CU12" s="332"/>
      <c r="CV12" s="332"/>
      <c r="CW12" s="332"/>
      <c r="CX12" s="332"/>
      <c r="CY12" s="332"/>
      <c r="CZ12" s="332"/>
      <c r="DA12" s="332"/>
      <c r="DB12" s="332"/>
      <c r="DC12" s="332"/>
      <c r="DD12" s="332"/>
      <c r="DE12" s="332"/>
      <c r="DF12" s="332"/>
      <c r="DG12" s="332"/>
      <c r="DH12" s="332"/>
      <c r="DI12" s="332"/>
      <c r="DJ12" s="351"/>
      <c r="DK12" s="357"/>
      <c r="DL12" s="330"/>
    </row>
    <row r="13" spans="1:116" ht="26.25" thickBot="1" x14ac:dyDescent="0.3">
      <c r="A13" s="142"/>
      <c r="B13" s="157"/>
      <c r="C13" s="158"/>
      <c r="D13" s="145" t="s">
        <v>400</v>
      </c>
      <c r="E13" s="146" t="s">
        <v>402</v>
      </c>
      <c r="F13" s="146">
        <v>2</v>
      </c>
      <c r="G13" s="147"/>
      <c r="H13" s="148">
        <v>60</v>
      </c>
      <c r="I13" s="149"/>
      <c r="J13" s="149"/>
      <c r="K13" s="149"/>
      <c r="L13" s="149"/>
      <c r="M13" s="150"/>
      <c r="N13" s="151"/>
      <c r="O13" s="151"/>
      <c r="P13" s="152"/>
      <c r="Q13" s="152"/>
      <c r="R13" s="151"/>
      <c r="S13" s="151"/>
      <c r="T13" s="153"/>
      <c r="U13" s="153"/>
      <c r="V13" s="154"/>
      <c r="W13" s="386"/>
      <c r="X13" s="386"/>
      <c r="Y13" s="386"/>
      <c r="Z13" s="386"/>
      <c r="AA13" s="386"/>
      <c r="AB13" s="380"/>
      <c r="AC13" s="363"/>
      <c r="AD13" s="36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46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44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  <c r="CM13" s="332"/>
      <c r="CN13" s="332"/>
      <c r="CO13" s="354"/>
      <c r="CP13" s="332"/>
      <c r="CQ13" s="332"/>
      <c r="CR13" s="332"/>
      <c r="CS13" s="332"/>
      <c r="CT13" s="332"/>
      <c r="CU13" s="332"/>
      <c r="CV13" s="332"/>
      <c r="CW13" s="332"/>
      <c r="CX13" s="332"/>
      <c r="CY13" s="332"/>
      <c r="CZ13" s="332"/>
      <c r="DA13" s="332"/>
      <c r="DB13" s="332"/>
      <c r="DC13" s="332"/>
      <c r="DD13" s="332"/>
      <c r="DE13" s="332"/>
      <c r="DF13" s="332"/>
      <c r="DG13" s="332"/>
      <c r="DH13" s="332"/>
      <c r="DI13" s="332"/>
      <c r="DJ13" s="351"/>
      <c r="DK13" s="357"/>
      <c r="DL13" s="330"/>
    </row>
    <row r="14" spans="1:116" ht="102" x14ac:dyDescent="0.25">
      <c r="A14" s="110">
        <v>5</v>
      </c>
      <c r="B14" s="111" t="str">
        <f>'[1]danh sach'!B15</f>
        <v>Ngô Phong</v>
      </c>
      <c r="C14" s="112" t="str">
        <f>'[1]danh sach'!C15</f>
        <v>Cường</v>
      </c>
      <c r="D14" s="162" t="s">
        <v>403</v>
      </c>
      <c r="E14" s="114" t="s">
        <v>404</v>
      </c>
      <c r="F14" s="114">
        <v>2</v>
      </c>
      <c r="G14" s="116"/>
      <c r="H14" s="161">
        <v>60</v>
      </c>
      <c r="I14" s="118">
        <f>SUM(G14:G22)</f>
        <v>165</v>
      </c>
      <c r="J14" s="118">
        <f>SUM(I14:I22)</f>
        <v>165</v>
      </c>
      <c r="K14" s="118"/>
      <c r="L14" s="118"/>
      <c r="M14" s="119">
        <f>SUM(I14:L14)</f>
        <v>330</v>
      </c>
      <c r="N14" s="120"/>
      <c r="O14" s="120"/>
      <c r="P14" s="121">
        <f>I14*$N$2</f>
        <v>13200000</v>
      </c>
      <c r="Q14" s="121">
        <f>J14*$O$2</f>
        <v>9900000</v>
      </c>
      <c r="R14" s="120"/>
      <c r="S14" s="120"/>
      <c r="T14" s="122">
        <f>K14*$R$2</f>
        <v>0</v>
      </c>
      <c r="U14" s="122">
        <f>L14*$S$2</f>
        <v>0</v>
      </c>
      <c r="V14" s="123">
        <f>SUM(P14:Q14,T14:U14)</f>
        <v>23100000</v>
      </c>
      <c r="W14" s="386" t="s">
        <v>607</v>
      </c>
      <c r="X14" s="386">
        <v>165</v>
      </c>
      <c r="Y14" s="386">
        <v>165</v>
      </c>
      <c r="Z14" s="386"/>
      <c r="AA14" s="386"/>
      <c r="AB14" s="383" t="str">
        <f>"+ "&amp;D14&amp;"- lớp "&amp;E14&amp;" - "&amp;H14&amp;" tiết"
&amp;" +  "&amp;D15&amp;"- lớp "&amp;E15&amp;" - "&amp;H15&amp;" tiết"
&amp;"+  "&amp;D16&amp;"- lớp "&amp;E16&amp;" - "&amp;H16&amp;" tiết"
&amp;" +  "&amp;D17&amp;"- lớp "&amp;E17&amp;" - "&amp;G17&amp;" tiết"
&amp;"+  "&amp;D18&amp;"- lớp "&amp;E18&amp;" - "&amp;H18&amp;" tiết"
&amp;" +  "&amp;D19&amp;"- lớp "&amp;E19&amp;" - "&amp;G19&amp;" tiết"
&amp;" +  "&amp;D20&amp;"- lớp "&amp;E20&amp;" - "&amp;G20&amp;" tiết"
&amp;" +  "&amp;D21&amp;"- lớp "&amp;E21&amp;" - "&amp;G21&amp;" tiết"
&amp;" +  "&amp;D22&amp;"- lớp "&amp;E22&amp;" - "&amp;G22&amp;" tiết"</f>
        <v>+ TT PLC- lớp 16CĐ-ĐCN1(N2) - 60 tiết +  TT Cơ điện tử - lớp 17C1- CĐT1(N1) - 60 tiết+  TT Cơ điện tử - lớp 17C1- CĐT1(N2) - 60 tiết +  Kỹ thuật Cơ điện tử - lớp 17C1-CĐT1 - 45 tiết+  Thực tập tự động hóa quá trình công nghệ - lớp 17C1-ĐĐT1(N2) - 60 tiết +  Tự động hóa quá trình công nghệ - lớp 17C1-ĐĐT3 - 30 tiết +  Tự động hóa quá trình công nghệ - lớp 17C1-ĐĐT4 - 30 tiết +  Kỹ thuật số- lớp 18C1-ĐCN2 - 30 tiết +  Kỹ thuật số- lớp 18C1-ĐCN3 - 30 tiết</v>
      </c>
      <c r="AC14" s="363" t="str">
        <f>D14&amp;"; "&amp;D15&amp;"; "&amp;D16&amp;"; "&amp;D17&amp;"; "&amp;D18&amp;"; "&amp;D19&amp;"; "&amp;D20&amp;"; "&amp;D21&amp;"; "&amp;D22</f>
        <v>TT PLC; TT Cơ điện tử ; TT Cơ điện tử ; Kỹ thuật Cơ điện tử ; Thực tập tự động hóa quá trình công nghệ ; Tự động hóa quá trình công nghệ ; Tự động hóa quá trình công nghệ ; Kỹ thuật số; Kỹ thuật số</v>
      </c>
      <c r="AD14" s="363" t="str">
        <f>E14&amp;"; "&amp;E15&amp;"; "&amp;E16&amp;"; "&amp;E17&amp;"; "&amp;E18&amp;"; "&amp;E19&amp;"; "&amp;E20&amp;"; "&amp;E21&amp;"; "&amp;E22</f>
        <v>16CĐ-ĐCN1(N2); 17C1- CĐT1(N1); 17C1- CĐT1(N2); 17C1-CĐT1; 17C1-ĐĐT1(N2); 17C1-ĐĐT3; 17C1-ĐĐT4; 18C1-ĐCN2; 18C1-ĐCN3</v>
      </c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46"/>
      <c r="AZ14" s="332"/>
      <c r="BA14" s="332"/>
      <c r="BB14" s="332"/>
      <c r="BC14" s="332"/>
      <c r="BD14" s="332"/>
      <c r="BE14" s="332"/>
      <c r="BF14" s="332"/>
      <c r="BG14" s="332"/>
      <c r="BH14" s="332"/>
      <c r="BI14" s="332"/>
      <c r="BJ14" s="332"/>
      <c r="BK14" s="332"/>
      <c r="BL14" s="332"/>
      <c r="BM14" s="332"/>
      <c r="BN14" s="332"/>
      <c r="BO14" s="332"/>
      <c r="BP14" s="332"/>
      <c r="BQ14" s="332"/>
      <c r="BR14" s="332"/>
      <c r="BS14" s="332"/>
      <c r="BT14" s="344"/>
      <c r="BU14" s="332"/>
      <c r="BV14" s="332"/>
      <c r="BW14" s="332"/>
      <c r="BX14" s="332"/>
      <c r="BY14" s="332"/>
      <c r="BZ14" s="332"/>
      <c r="CA14" s="332"/>
      <c r="CB14" s="332"/>
      <c r="CC14" s="332"/>
      <c r="CD14" s="332"/>
      <c r="CE14" s="332"/>
      <c r="CF14" s="332"/>
      <c r="CG14" s="332"/>
      <c r="CH14" s="332"/>
      <c r="CI14" s="332"/>
      <c r="CJ14" s="332"/>
      <c r="CK14" s="332"/>
      <c r="CL14" s="332"/>
      <c r="CM14" s="332"/>
      <c r="CN14" s="332"/>
      <c r="CO14" s="354"/>
      <c r="CP14" s="332"/>
      <c r="CQ14" s="332"/>
      <c r="CR14" s="332"/>
      <c r="CS14" s="332"/>
      <c r="CT14" s="332"/>
      <c r="CU14" s="332"/>
      <c r="CV14" s="332"/>
      <c r="CW14" s="332"/>
      <c r="CX14" s="332"/>
      <c r="CY14" s="332"/>
      <c r="CZ14" s="332"/>
      <c r="DA14" s="332"/>
      <c r="DB14" s="332"/>
      <c r="DC14" s="332"/>
      <c r="DD14" s="332"/>
      <c r="DE14" s="332"/>
      <c r="DF14" s="332"/>
      <c r="DG14" s="332"/>
      <c r="DH14" s="332"/>
      <c r="DI14" s="332"/>
      <c r="DJ14" s="351"/>
      <c r="DK14" s="357"/>
      <c r="DL14" s="330"/>
    </row>
    <row r="15" spans="1:116" x14ac:dyDescent="0.25">
      <c r="A15" s="124"/>
      <c r="B15" s="125"/>
      <c r="C15" s="126"/>
      <c r="D15" s="163" t="s">
        <v>405</v>
      </c>
      <c r="E15" s="128" t="s">
        <v>406</v>
      </c>
      <c r="F15" s="128">
        <v>2</v>
      </c>
      <c r="G15" s="164"/>
      <c r="H15" s="141">
        <v>60</v>
      </c>
      <c r="I15" s="132"/>
      <c r="J15" s="132"/>
      <c r="K15" s="132"/>
      <c r="L15" s="132"/>
      <c r="M15" s="133"/>
      <c r="N15" s="134"/>
      <c r="O15" s="134"/>
      <c r="P15" s="135"/>
      <c r="Q15" s="135"/>
      <c r="R15" s="134"/>
      <c r="S15" s="134"/>
      <c r="T15" s="136"/>
      <c r="U15" s="136"/>
      <c r="V15" s="137"/>
      <c r="W15" s="386"/>
      <c r="X15" s="386"/>
      <c r="Y15" s="386"/>
      <c r="Z15" s="386"/>
      <c r="AA15" s="386"/>
      <c r="AB15" s="380"/>
      <c r="AC15" s="363"/>
      <c r="AD15" s="36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46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44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54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/>
      <c r="DJ15" s="351"/>
      <c r="DK15" s="357"/>
      <c r="DL15" s="330"/>
    </row>
    <row r="16" spans="1:116" x14ac:dyDescent="0.25">
      <c r="A16" s="124"/>
      <c r="B16" s="125"/>
      <c r="C16" s="126"/>
      <c r="D16" s="163" t="s">
        <v>405</v>
      </c>
      <c r="E16" s="128" t="s">
        <v>407</v>
      </c>
      <c r="F16" s="128">
        <v>2</v>
      </c>
      <c r="G16" s="164"/>
      <c r="H16" s="141">
        <v>60</v>
      </c>
      <c r="I16" s="132"/>
      <c r="J16" s="132"/>
      <c r="K16" s="132"/>
      <c r="L16" s="132"/>
      <c r="M16" s="133"/>
      <c r="N16" s="134"/>
      <c r="O16" s="134"/>
      <c r="P16" s="135"/>
      <c r="Q16" s="135"/>
      <c r="R16" s="134"/>
      <c r="S16" s="134"/>
      <c r="T16" s="136"/>
      <c r="U16" s="136"/>
      <c r="V16" s="137"/>
      <c r="W16" s="386"/>
      <c r="X16" s="386"/>
      <c r="Y16" s="386"/>
      <c r="Z16" s="386"/>
      <c r="AA16" s="386"/>
      <c r="AB16" s="380"/>
      <c r="AC16" s="363"/>
      <c r="AD16" s="36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46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44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54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51"/>
      <c r="DK16" s="357"/>
      <c r="DL16" s="330"/>
    </row>
    <row r="17" spans="1:116" ht="25.5" x14ac:dyDescent="0.25">
      <c r="A17" s="124"/>
      <c r="B17" s="125"/>
      <c r="C17" s="126"/>
      <c r="D17" s="163" t="s">
        <v>408</v>
      </c>
      <c r="E17" s="128" t="s">
        <v>409</v>
      </c>
      <c r="F17" s="128">
        <v>2</v>
      </c>
      <c r="G17" s="164">
        <v>45</v>
      </c>
      <c r="H17" s="141"/>
      <c r="I17" s="132"/>
      <c r="J17" s="132"/>
      <c r="K17" s="132"/>
      <c r="L17" s="132"/>
      <c r="M17" s="133"/>
      <c r="N17" s="134"/>
      <c r="O17" s="134"/>
      <c r="P17" s="135"/>
      <c r="Q17" s="135"/>
      <c r="R17" s="134"/>
      <c r="S17" s="134"/>
      <c r="T17" s="136"/>
      <c r="U17" s="136"/>
      <c r="V17" s="137"/>
      <c r="W17" s="386"/>
      <c r="X17" s="386"/>
      <c r="Y17" s="386"/>
      <c r="Z17" s="386"/>
      <c r="AA17" s="386"/>
      <c r="AB17" s="380"/>
      <c r="AC17" s="363"/>
      <c r="AD17" s="36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46"/>
      <c r="AZ17" s="332"/>
      <c r="BA17" s="332"/>
      <c r="BB17" s="332"/>
      <c r="BC17" s="332"/>
      <c r="BD17" s="332"/>
      <c r="BE17" s="332"/>
      <c r="BF17" s="332"/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44"/>
      <c r="BU17" s="332"/>
      <c r="BV17" s="332"/>
      <c r="BW17" s="332"/>
      <c r="BX17" s="332"/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54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51"/>
      <c r="DK17" s="357"/>
      <c r="DL17" s="330"/>
    </row>
    <row r="18" spans="1:116" ht="51" x14ac:dyDescent="0.25">
      <c r="A18" s="124"/>
      <c r="B18" s="165"/>
      <c r="C18" s="126"/>
      <c r="D18" s="166" t="s">
        <v>598</v>
      </c>
      <c r="E18" s="128" t="s">
        <v>410</v>
      </c>
      <c r="F18" s="128">
        <v>2</v>
      </c>
      <c r="G18" s="130"/>
      <c r="H18" s="141">
        <v>60</v>
      </c>
      <c r="I18" s="132"/>
      <c r="J18" s="132"/>
      <c r="K18" s="132"/>
      <c r="L18" s="132"/>
      <c r="M18" s="133"/>
      <c r="N18" s="134"/>
      <c r="O18" s="134"/>
      <c r="P18" s="135"/>
      <c r="Q18" s="135"/>
      <c r="R18" s="134"/>
      <c r="S18" s="134"/>
      <c r="T18" s="136"/>
      <c r="U18" s="136"/>
      <c r="V18" s="137"/>
      <c r="W18" s="386"/>
      <c r="X18" s="386"/>
      <c r="Y18" s="386"/>
      <c r="Z18" s="386"/>
      <c r="AA18" s="386"/>
      <c r="AB18" s="380"/>
      <c r="AC18" s="363"/>
      <c r="AD18" s="362"/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332"/>
      <c r="AP18" s="332"/>
      <c r="AQ18" s="332"/>
      <c r="AR18" s="332"/>
      <c r="AS18" s="332"/>
      <c r="AT18" s="332"/>
      <c r="AU18" s="332"/>
      <c r="AV18" s="332"/>
      <c r="AW18" s="332"/>
      <c r="AX18" s="332"/>
      <c r="AY18" s="346"/>
      <c r="AZ18" s="332"/>
      <c r="BA18" s="332"/>
      <c r="BB18" s="332"/>
      <c r="BC18" s="332"/>
      <c r="BD18" s="332"/>
      <c r="BE18" s="332"/>
      <c r="BF18" s="332"/>
      <c r="BG18" s="332"/>
      <c r="BH18" s="332"/>
      <c r="BI18" s="332"/>
      <c r="BJ18" s="332"/>
      <c r="BK18" s="332"/>
      <c r="BL18" s="332"/>
      <c r="BM18" s="332"/>
      <c r="BN18" s="332"/>
      <c r="BO18" s="332"/>
      <c r="BP18" s="332"/>
      <c r="BQ18" s="332"/>
      <c r="BR18" s="332"/>
      <c r="BS18" s="332"/>
      <c r="BT18" s="344"/>
      <c r="BU18" s="332"/>
      <c r="BV18" s="332"/>
      <c r="BW18" s="332"/>
      <c r="BX18" s="332"/>
      <c r="BY18" s="332"/>
      <c r="BZ18" s="332"/>
      <c r="CA18" s="332"/>
      <c r="CB18" s="332"/>
      <c r="CC18" s="332"/>
      <c r="CD18" s="332"/>
      <c r="CE18" s="332"/>
      <c r="CF18" s="332"/>
      <c r="CG18" s="332"/>
      <c r="CH18" s="332"/>
      <c r="CI18" s="332"/>
      <c r="CJ18" s="332"/>
      <c r="CK18" s="332"/>
      <c r="CL18" s="332"/>
      <c r="CM18" s="332"/>
      <c r="CN18" s="332"/>
      <c r="CO18" s="354"/>
      <c r="CP18" s="332"/>
      <c r="CQ18" s="332"/>
      <c r="CR18" s="332"/>
      <c r="CS18" s="332"/>
      <c r="CT18" s="332"/>
      <c r="CU18" s="332"/>
      <c r="CV18" s="332"/>
      <c r="CW18" s="332"/>
      <c r="CX18" s="332"/>
      <c r="CY18" s="332"/>
      <c r="CZ18" s="332"/>
      <c r="DA18" s="332"/>
      <c r="DB18" s="332"/>
      <c r="DC18" s="332"/>
      <c r="DD18" s="332"/>
      <c r="DE18" s="332"/>
      <c r="DF18" s="332"/>
      <c r="DG18" s="332"/>
      <c r="DH18" s="332"/>
      <c r="DI18" s="332"/>
      <c r="DJ18" s="351"/>
      <c r="DK18" s="357"/>
      <c r="DL18" s="330"/>
    </row>
    <row r="19" spans="1:116" ht="38.25" x14ac:dyDescent="0.25">
      <c r="A19" s="124"/>
      <c r="B19" s="138"/>
      <c r="C19" s="139"/>
      <c r="D19" s="127" t="s">
        <v>599</v>
      </c>
      <c r="E19" s="128" t="s">
        <v>411</v>
      </c>
      <c r="F19" s="128">
        <v>2</v>
      </c>
      <c r="G19" s="128">
        <v>30</v>
      </c>
      <c r="H19" s="167"/>
      <c r="I19" s="132"/>
      <c r="J19" s="132"/>
      <c r="K19" s="132"/>
      <c r="L19" s="132"/>
      <c r="M19" s="133"/>
      <c r="N19" s="134"/>
      <c r="O19" s="134"/>
      <c r="P19" s="135"/>
      <c r="Q19" s="135"/>
      <c r="R19" s="134"/>
      <c r="S19" s="134"/>
      <c r="T19" s="136"/>
      <c r="U19" s="136"/>
      <c r="V19" s="137"/>
      <c r="W19" s="386"/>
      <c r="X19" s="386"/>
      <c r="Y19" s="386"/>
      <c r="Z19" s="386"/>
      <c r="AA19" s="386"/>
      <c r="AB19" s="380"/>
      <c r="AC19" s="363"/>
      <c r="AD19" s="36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46"/>
      <c r="AZ19" s="332"/>
      <c r="BA19" s="332"/>
      <c r="BB19" s="332"/>
      <c r="BC19" s="332"/>
      <c r="BD19" s="332"/>
      <c r="BE19" s="332"/>
      <c r="BF19" s="332"/>
      <c r="BG19" s="332"/>
      <c r="BH19" s="332"/>
      <c r="BI19" s="332"/>
      <c r="BJ19" s="332"/>
      <c r="BK19" s="332"/>
      <c r="BL19" s="332"/>
      <c r="BM19" s="332"/>
      <c r="BN19" s="332"/>
      <c r="BO19" s="332"/>
      <c r="BP19" s="332"/>
      <c r="BQ19" s="332"/>
      <c r="BR19" s="332"/>
      <c r="BS19" s="332"/>
      <c r="BT19" s="344"/>
      <c r="BU19" s="332"/>
      <c r="BV19" s="332"/>
      <c r="BW19" s="332"/>
      <c r="BX19" s="332"/>
      <c r="BY19" s="332"/>
      <c r="BZ19" s="332"/>
      <c r="CA19" s="332"/>
      <c r="CB19" s="332"/>
      <c r="CC19" s="332"/>
      <c r="CD19" s="332"/>
      <c r="CE19" s="332"/>
      <c r="CF19" s="332"/>
      <c r="CG19" s="332"/>
      <c r="CH19" s="332"/>
      <c r="CI19" s="332"/>
      <c r="CJ19" s="332"/>
      <c r="CK19" s="332"/>
      <c r="CL19" s="332"/>
      <c r="CM19" s="332"/>
      <c r="CN19" s="332"/>
      <c r="CO19" s="354"/>
      <c r="CP19" s="332"/>
      <c r="CQ19" s="332"/>
      <c r="CR19" s="332"/>
      <c r="CS19" s="332"/>
      <c r="CT19" s="332"/>
      <c r="CU19" s="332"/>
      <c r="CV19" s="332"/>
      <c r="CW19" s="332"/>
      <c r="CX19" s="332"/>
      <c r="CY19" s="332"/>
      <c r="CZ19" s="332"/>
      <c r="DA19" s="332"/>
      <c r="DB19" s="332"/>
      <c r="DC19" s="332"/>
      <c r="DD19" s="332"/>
      <c r="DE19" s="332"/>
      <c r="DF19" s="332"/>
      <c r="DG19" s="332"/>
      <c r="DH19" s="332"/>
      <c r="DI19" s="332"/>
      <c r="DJ19" s="351"/>
      <c r="DK19" s="357"/>
      <c r="DL19" s="330"/>
    </row>
    <row r="20" spans="1:116" ht="38.25" x14ac:dyDescent="0.25">
      <c r="A20" s="124"/>
      <c r="B20" s="138"/>
      <c r="C20" s="140"/>
      <c r="D20" s="127" t="s">
        <v>599</v>
      </c>
      <c r="E20" s="128" t="s">
        <v>412</v>
      </c>
      <c r="F20" s="128">
        <v>2</v>
      </c>
      <c r="G20" s="128">
        <v>30</v>
      </c>
      <c r="H20" s="167"/>
      <c r="I20" s="132"/>
      <c r="J20" s="132"/>
      <c r="K20" s="132"/>
      <c r="L20" s="132"/>
      <c r="M20" s="133"/>
      <c r="N20" s="134"/>
      <c r="O20" s="134"/>
      <c r="P20" s="135"/>
      <c r="Q20" s="135"/>
      <c r="R20" s="134"/>
      <c r="S20" s="134"/>
      <c r="T20" s="136"/>
      <c r="U20" s="136"/>
      <c r="V20" s="137"/>
      <c r="W20" s="386"/>
      <c r="X20" s="386"/>
      <c r="Y20" s="386"/>
      <c r="Z20" s="386"/>
      <c r="AA20" s="386"/>
      <c r="AB20" s="380"/>
      <c r="AC20" s="363"/>
      <c r="AD20" s="362"/>
      <c r="AE20" s="332"/>
      <c r="AF20" s="332"/>
      <c r="AG20" s="332"/>
      <c r="AH20" s="332"/>
      <c r="AI20" s="332"/>
      <c r="AJ20" s="332"/>
      <c r="AK20" s="332"/>
      <c r="AL20" s="332"/>
      <c r="AM20" s="332"/>
      <c r="AN20" s="332"/>
      <c r="AO20" s="332"/>
      <c r="AP20" s="332"/>
      <c r="AQ20" s="332"/>
      <c r="AR20" s="332"/>
      <c r="AS20" s="332"/>
      <c r="AT20" s="332"/>
      <c r="AU20" s="332"/>
      <c r="AV20" s="332"/>
      <c r="AW20" s="332"/>
      <c r="AX20" s="332"/>
      <c r="AY20" s="346"/>
      <c r="AZ20" s="332"/>
      <c r="BA20" s="332"/>
      <c r="BB20" s="332"/>
      <c r="BC20" s="332"/>
      <c r="BD20" s="332"/>
      <c r="BE20" s="332"/>
      <c r="BF20" s="332"/>
      <c r="BG20" s="332"/>
      <c r="BH20" s="332"/>
      <c r="BI20" s="332"/>
      <c r="BJ20" s="332"/>
      <c r="BK20" s="332"/>
      <c r="BL20" s="332"/>
      <c r="BM20" s="332"/>
      <c r="BN20" s="332"/>
      <c r="BO20" s="332"/>
      <c r="BP20" s="332"/>
      <c r="BQ20" s="332"/>
      <c r="BR20" s="332"/>
      <c r="BS20" s="332"/>
      <c r="BT20" s="344"/>
      <c r="BU20" s="332"/>
      <c r="BV20" s="332"/>
      <c r="BW20" s="332"/>
      <c r="BX20" s="332"/>
      <c r="BY20" s="332"/>
      <c r="BZ20" s="332"/>
      <c r="CA20" s="332"/>
      <c r="CB20" s="332"/>
      <c r="CC20" s="332"/>
      <c r="CD20" s="332"/>
      <c r="CE20" s="332"/>
      <c r="CF20" s="332"/>
      <c r="CG20" s="332"/>
      <c r="CH20" s="332"/>
      <c r="CI20" s="332"/>
      <c r="CJ20" s="332"/>
      <c r="CK20" s="332"/>
      <c r="CL20" s="332"/>
      <c r="CM20" s="332"/>
      <c r="CN20" s="332"/>
      <c r="CO20" s="354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51"/>
      <c r="DK20" s="357"/>
      <c r="DL20" s="330"/>
    </row>
    <row r="21" spans="1:116" x14ac:dyDescent="0.25">
      <c r="A21" s="124"/>
      <c r="B21" s="125"/>
      <c r="C21" s="126"/>
      <c r="D21" s="168" t="s">
        <v>398</v>
      </c>
      <c r="E21" s="128" t="s">
        <v>413</v>
      </c>
      <c r="F21" s="128">
        <v>2</v>
      </c>
      <c r="G21" s="169">
        <v>30</v>
      </c>
      <c r="H21" s="141"/>
      <c r="I21" s="132"/>
      <c r="J21" s="132"/>
      <c r="K21" s="132"/>
      <c r="L21" s="132"/>
      <c r="M21" s="133"/>
      <c r="N21" s="134"/>
      <c r="O21" s="134"/>
      <c r="P21" s="135"/>
      <c r="Q21" s="135"/>
      <c r="R21" s="134"/>
      <c r="S21" s="134"/>
      <c r="T21" s="136"/>
      <c r="U21" s="136"/>
      <c r="V21" s="137"/>
      <c r="W21" s="386"/>
      <c r="X21" s="386"/>
      <c r="Y21" s="386"/>
      <c r="Z21" s="386"/>
      <c r="AA21" s="386"/>
      <c r="AB21" s="380"/>
      <c r="AC21" s="363"/>
      <c r="AD21" s="36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46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44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  <c r="CM21" s="332"/>
      <c r="CN21" s="332"/>
      <c r="CO21" s="354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32"/>
      <c r="DH21" s="332"/>
      <c r="DI21" s="332"/>
      <c r="DJ21" s="351"/>
      <c r="DK21" s="357"/>
      <c r="DL21" s="330"/>
    </row>
    <row r="22" spans="1:116" ht="13.5" thickBot="1" x14ac:dyDescent="0.3">
      <c r="A22" s="142"/>
      <c r="B22" s="157"/>
      <c r="C22" s="158"/>
      <c r="D22" s="170" t="s">
        <v>398</v>
      </c>
      <c r="E22" s="146" t="s">
        <v>414</v>
      </c>
      <c r="F22" s="146">
        <v>2</v>
      </c>
      <c r="G22" s="147">
        <v>30</v>
      </c>
      <c r="H22" s="171"/>
      <c r="I22" s="149"/>
      <c r="J22" s="149"/>
      <c r="K22" s="149"/>
      <c r="L22" s="149"/>
      <c r="M22" s="150"/>
      <c r="N22" s="151"/>
      <c r="O22" s="151"/>
      <c r="P22" s="152"/>
      <c r="Q22" s="152"/>
      <c r="R22" s="151"/>
      <c r="S22" s="151"/>
      <c r="T22" s="153"/>
      <c r="U22" s="153"/>
      <c r="V22" s="154"/>
      <c r="W22" s="386"/>
      <c r="X22" s="386"/>
      <c r="Y22" s="386"/>
      <c r="Z22" s="386"/>
      <c r="AA22" s="386"/>
      <c r="AB22" s="380"/>
      <c r="AC22" s="363"/>
      <c r="AD22" s="36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46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44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332"/>
      <c r="CN22" s="332"/>
      <c r="CO22" s="354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51"/>
      <c r="DK22" s="357"/>
      <c r="DL22" s="330"/>
    </row>
    <row r="23" spans="1:116" ht="63.75" x14ac:dyDescent="0.25">
      <c r="A23" s="110">
        <v>6</v>
      </c>
      <c r="B23" s="111" t="str">
        <f>'[1]danh sach'!B16</f>
        <v>Nguyễn Minh Đức</v>
      </c>
      <c r="C23" s="112" t="str">
        <f>'[1]danh sach'!C16</f>
        <v>Cường</v>
      </c>
      <c r="D23" s="113" t="s">
        <v>415</v>
      </c>
      <c r="E23" s="114" t="s">
        <v>416</v>
      </c>
      <c r="F23" s="115">
        <v>2</v>
      </c>
      <c r="G23" s="116">
        <v>25</v>
      </c>
      <c r="H23" s="161"/>
      <c r="I23" s="118">
        <f>SUM(G23:G28)</f>
        <v>85</v>
      </c>
      <c r="J23" s="118">
        <f>SUM(H23:H28)</f>
        <v>180</v>
      </c>
      <c r="K23" s="118"/>
      <c r="L23" s="118"/>
      <c r="M23" s="119">
        <f>SUM(I23:L23)</f>
        <v>265</v>
      </c>
      <c r="N23" s="120"/>
      <c r="O23" s="120"/>
      <c r="P23" s="121">
        <f>I23*$N$2</f>
        <v>6800000</v>
      </c>
      <c r="Q23" s="121">
        <f>J23*$O$2</f>
        <v>10800000</v>
      </c>
      <c r="R23" s="120"/>
      <c r="S23" s="120"/>
      <c r="T23" s="122">
        <f>K23*$R$2</f>
        <v>0</v>
      </c>
      <c r="U23" s="122">
        <f>L23*$S$2</f>
        <v>0</v>
      </c>
      <c r="V23" s="123">
        <f>SUM(P23:Q23,T23:U23)</f>
        <v>17600000</v>
      </c>
      <c r="W23" s="386" t="s">
        <v>608</v>
      </c>
      <c r="X23" s="386">
        <v>85</v>
      </c>
      <c r="Y23" s="386">
        <v>180</v>
      </c>
      <c r="Z23" s="386"/>
      <c r="AA23" s="386"/>
      <c r="AB23" s="383" t="str">
        <f>"+ "&amp;D23&amp;"- lớp "&amp;E23&amp;" - "&amp;G23&amp;" tiết"
&amp;" +  "&amp;D24&amp;"- lớp "&amp;E24&amp;" - "&amp;H24&amp;" tiết"
&amp;"+  "&amp;D25&amp;"- lớp "&amp;E25&amp;" - "&amp;H25&amp;" tiết"
&amp;" +  "&amp;D26&amp;"- lớp "&amp;E26&amp;" - "&amp;H26&amp;" tiết"
&amp;"+  "&amp;D27&amp;"- lớp "&amp;E27&amp;" - "&amp;G27&amp;" tiết"
&amp;" +  "&amp;D28&amp;"- lớp "&amp;E28&amp;" - "&amp;G28&amp;" tiết"</f>
        <v>+ Đồ án Chuyên ngành- lớp 16CĐ-ĐCN2 - 25 tiết +  TT Máy điện- lớp 17C1 - ĐĐT3 (N2) - 60 tiết+  TT Máy điện- lớp 17C1 - ĐĐT4 (N1) - 60 tiết +  TT Máy điện- lớp 17C1 - ĐĐT4 (N2) - 60 tiết+  Khí cụ điện- lớp 18C1-ĐCN 3 - 30 tiết +  Khí cụ điện- lớp 18C1-ĐCN 4 - 30 tiết</v>
      </c>
      <c r="AC23" s="363" t="str">
        <f>D23&amp;"; "&amp;D24&amp;"; "&amp;D25&amp;"; "&amp;D26&amp;"; "&amp;D27&amp;"; "&amp;D28</f>
        <v>Đồ án Chuyên ngành; TT Máy điện; TT Máy điện; TT Máy điện; Khí cụ điện; Khí cụ điện</v>
      </c>
      <c r="AD23" s="363" t="str">
        <f>E23&amp;"; "&amp;E24&amp;"; "&amp;E25&amp;"; "&amp;E26&amp;"; "&amp;E27&amp;"; "&amp;E28</f>
        <v>16CĐ-ĐCN2; 17C1 - ĐĐT3 (N2); 17C1 - ĐĐT4 (N1); 17C1 - ĐĐT4 (N2); 18C1-ĐCN 3; 18C1-ĐCN 4</v>
      </c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46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44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332"/>
      <c r="CN23" s="332"/>
      <c r="CO23" s="354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2"/>
      <c r="DI23" s="332"/>
      <c r="DJ23" s="351"/>
      <c r="DK23" s="357"/>
      <c r="DL23" s="330"/>
    </row>
    <row r="24" spans="1:116" x14ac:dyDescent="0.25">
      <c r="A24" s="124"/>
      <c r="B24" s="125"/>
      <c r="C24" s="126"/>
      <c r="D24" s="163" t="s">
        <v>417</v>
      </c>
      <c r="E24" s="128" t="s">
        <v>418</v>
      </c>
      <c r="F24" s="128">
        <v>2</v>
      </c>
      <c r="G24" s="169"/>
      <c r="H24" s="131">
        <v>60</v>
      </c>
      <c r="I24" s="132"/>
      <c r="J24" s="132"/>
      <c r="K24" s="132"/>
      <c r="L24" s="132"/>
      <c r="M24" s="133"/>
      <c r="N24" s="134"/>
      <c r="O24" s="134"/>
      <c r="P24" s="135"/>
      <c r="Q24" s="135"/>
      <c r="R24" s="134"/>
      <c r="S24" s="134"/>
      <c r="T24" s="136"/>
      <c r="U24" s="136"/>
      <c r="V24" s="137"/>
      <c r="W24" s="386"/>
      <c r="X24" s="386"/>
      <c r="Y24" s="386"/>
      <c r="Z24" s="386"/>
      <c r="AA24" s="386"/>
      <c r="AB24" s="380"/>
      <c r="AC24" s="363"/>
      <c r="AD24" s="36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46"/>
      <c r="AZ24" s="332"/>
      <c r="BA24" s="332"/>
      <c r="BB24" s="332"/>
      <c r="BC24" s="332"/>
      <c r="BD24" s="332"/>
      <c r="BE24" s="332"/>
      <c r="BF24" s="332"/>
      <c r="BG24" s="332"/>
      <c r="BH24" s="332"/>
      <c r="BI24" s="332"/>
      <c r="BJ24" s="332"/>
      <c r="BK24" s="332"/>
      <c r="BL24" s="332"/>
      <c r="BM24" s="332"/>
      <c r="BN24" s="332"/>
      <c r="BO24" s="332"/>
      <c r="BP24" s="332"/>
      <c r="BQ24" s="332"/>
      <c r="BR24" s="332"/>
      <c r="BS24" s="332"/>
      <c r="BT24" s="344"/>
      <c r="BU24" s="332"/>
      <c r="BV24" s="332"/>
      <c r="BW24" s="332"/>
      <c r="BX24" s="332"/>
      <c r="BY24" s="332"/>
      <c r="BZ24" s="332"/>
      <c r="CA24" s="332"/>
      <c r="CB24" s="332"/>
      <c r="CC24" s="332"/>
      <c r="CD24" s="332"/>
      <c r="CE24" s="332"/>
      <c r="CF24" s="332"/>
      <c r="CG24" s="332"/>
      <c r="CH24" s="332"/>
      <c r="CI24" s="332"/>
      <c r="CJ24" s="332"/>
      <c r="CK24" s="332"/>
      <c r="CL24" s="332"/>
      <c r="CM24" s="332"/>
      <c r="CN24" s="332"/>
      <c r="CO24" s="354"/>
      <c r="CP24" s="332"/>
      <c r="CQ24" s="332"/>
      <c r="CR24" s="332"/>
      <c r="CS24" s="332"/>
      <c r="CT24" s="332"/>
      <c r="CU24" s="332"/>
      <c r="CV24" s="332"/>
      <c r="CW24" s="332"/>
      <c r="CX24" s="332"/>
      <c r="CY24" s="332"/>
      <c r="CZ24" s="332"/>
      <c r="DA24" s="332"/>
      <c r="DB24" s="332"/>
      <c r="DC24" s="332"/>
      <c r="DD24" s="332"/>
      <c r="DE24" s="332"/>
      <c r="DF24" s="332"/>
      <c r="DG24" s="332"/>
      <c r="DH24" s="332"/>
      <c r="DI24" s="332"/>
      <c r="DJ24" s="351"/>
      <c r="DK24" s="357"/>
      <c r="DL24" s="330"/>
    </row>
    <row r="25" spans="1:116" x14ac:dyDescent="0.25">
      <c r="A25" s="124"/>
      <c r="B25" s="165"/>
      <c r="C25" s="126"/>
      <c r="D25" s="163" t="s">
        <v>417</v>
      </c>
      <c r="E25" s="128" t="s">
        <v>419</v>
      </c>
      <c r="F25" s="128">
        <v>2</v>
      </c>
      <c r="G25" s="169"/>
      <c r="H25" s="141">
        <v>60</v>
      </c>
      <c r="I25" s="132"/>
      <c r="J25" s="132"/>
      <c r="K25" s="132"/>
      <c r="L25" s="132"/>
      <c r="M25" s="133"/>
      <c r="N25" s="134"/>
      <c r="O25" s="134"/>
      <c r="P25" s="135"/>
      <c r="Q25" s="135"/>
      <c r="R25" s="134"/>
      <c r="S25" s="134"/>
      <c r="T25" s="136"/>
      <c r="U25" s="136"/>
      <c r="V25" s="137"/>
      <c r="W25" s="386"/>
      <c r="X25" s="386"/>
      <c r="Y25" s="386"/>
      <c r="Z25" s="386"/>
      <c r="AA25" s="386"/>
      <c r="AB25" s="380"/>
      <c r="AC25" s="363"/>
      <c r="AD25" s="36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46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44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  <c r="CM25" s="332"/>
      <c r="CN25" s="332"/>
      <c r="CO25" s="354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51"/>
      <c r="DK25" s="357"/>
      <c r="DL25" s="330"/>
    </row>
    <row r="26" spans="1:116" x14ac:dyDescent="0.25">
      <c r="A26" s="124"/>
      <c r="B26" s="125"/>
      <c r="C26" s="126"/>
      <c r="D26" s="163" t="s">
        <v>417</v>
      </c>
      <c r="E26" s="128" t="s">
        <v>420</v>
      </c>
      <c r="F26" s="128">
        <v>2</v>
      </c>
      <c r="G26" s="169"/>
      <c r="H26" s="131">
        <v>60</v>
      </c>
      <c r="I26" s="132"/>
      <c r="J26" s="132"/>
      <c r="K26" s="132"/>
      <c r="L26" s="132"/>
      <c r="M26" s="133"/>
      <c r="N26" s="134"/>
      <c r="O26" s="134"/>
      <c r="P26" s="135"/>
      <c r="Q26" s="135"/>
      <c r="R26" s="134"/>
      <c r="S26" s="134"/>
      <c r="T26" s="136"/>
      <c r="U26" s="136"/>
      <c r="V26" s="137"/>
      <c r="W26" s="386"/>
      <c r="X26" s="386"/>
      <c r="Y26" s="386"/>
      <c r="Z26" s="386"/>
      <c r="AA26" s="386"/>
      <c r="AB26" s="380"/>
      <c r="AC26" s="363"/>
      <c r="AD26" s="36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46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44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  <c r="CM26" s="332"/>
      <c r="CN26" s="332"/>
      <c r="CO26" s="354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2"/>
      <c r="DA26" s="332"/>
      <c r="DB26" s="332"/>
      <c r="DC26" s="332"/>
      <c r="DD26" s="332"/>
      <c r="DE26" s="332"/>
      <c r="DF26" s="332"/>
      <c r="DG26" s="332"/>
      <c r="DH26" s="332"/>
      <c r="DI26" s="332"/>
      <c r="DJ26" s="351"/>
      <c r="DK26" s="357"/>
      <c r="DL26" s="330"/>
    </row>
    <row r="27" spans="1:116" x14ac:dyDescent="0.25">
      <c r="A27" s="124"/>
      <c r="B27" s="138"/>
      <c r="C27" s="139"/>
      <c r="D27" s="127" t="s">
        <v>387</v>
      </c>
      <c r="E27" s="128" t="s">
        <v>421</v>
      </c>
      <c r="F27" s="169">
        <v>2</v>
      </c>
      <c r="G27" s="169">
        <v>30</v>
      </c>
      <c r="H27" s="131"/>
      <c r="I27" s="132"/>
      <c r="J27" s="132"/>
      <c r="K27" s="132"/>
      <c r="L27" s="132"/>
      <c r="M27" s="133"/>
      <c r="N27" s="134"/>
      <c r="O27" s="134"/>
      <c r="P27" s="135"/>
      <c r="Q27" s="135"/>
      <c r="R27" s="134"/>
      <c r="S27" s="134"/>
      <c r="T27" s="136"/>
      <c r="U27" s="136"/>
      <c r="V27" s="137"/>
      <c r="W27" s="386"/>
      <c r="X27" s="386"/>
      <c r="Y27" s="386"/>
      <c r="Z27" s="386"/>
      <c r="AA27" s="386"/>
      <c r="AB27" s="380"/>
      <c r="AC27" s="363"/>
      <c r="AD27" s="36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332"/>
      <c r="AY27" s="346"/>
      <c r="AZ27" s="332"/>
      <c r="BA27" s="332"/>
      <c r="BB27" s="332"/>
      <c r="BC27" s="332"/>
      <c r="BD27" s="332"/>
      <c r="BE27" s="332"/>
      <c r="BF27" s="332"/>
      <c r="BG27" s="332"/>
      <c r="BH27" s="332"/>
      <c r="BI27" s="332"/>
      <c r="BJ27" s="332"/>
      <c r="BK27" s="332"/>
      <c r="BL27" s="332"/>
      <c r="BM27" s="332"/>
      <c r="BN27" s="332"/>
      <c r="BO27" s="332"/>
      <c r="BP27" s="332"/>
      <c r="BQ27" s="332"/>
      <c r="BR27" s="332"/>
      <c r="BS27" s="332"/>
      <c r="BT27" s="344"/>
      <c r="BU27" s="332"/>
      <c r="BV27" s="332"/>
      <c r="BW27" s="332"/>
      <c r="BX27" s="332"/>
      <c r="BY27" s="332"/>
      <c r="BZ27" s="332"/>
      <c r="CA27" s="332"/>
      <c r="CB27" s="332"/>
      <c r="CC27" s="332"/>
      <c r="CD27" s="332"/>
      <c r="CE27" s="332"/>
      <c r="CF27" s="332"/>
      <c r="CG27" s="332"/>
      <c r="CH27" s="332"/>
      <c r="CI27" s="332"/>
      <c r="CJ27" s="332"/>
      <c r="CK27" s="332"/>
      <c r="CL27" s="332"/>
      <c r="CM27" s="332"/>
      <c r="CN27" s="332"/>
      <c r="CO27" s="354"/>
      <c r="CP27" s="332"/>
      <c r="CQ27" s="332"/>
      <c r="CR27" s="332"/>
      <c r="CS27" s="332"/>
      <c r="CT27" s="332"/>
      <c r="CU27" s="332"/>
      <c r="CV27" s="332"/>
      <c r="CW27" s="332"/>
      <c r="CX27" s="332"/>
      <c r="CY27" s="332"/>
      <c r="CZ27" s="332"/>
      <c r="DA27" s="332"/>
      <c r="DB27" s="332"/>
      <c r="DC27" s="332"/>
      <c r="DD27" s="332"/>
      <c r="DE27" s="332"/>
      <c r="DF27" s="332"/>
      <c r="DG27" s="332"/>
      <c r="DH27" s="332"/>
      <c r="DI27" s="332"/>
      <c r="DJ27" s="351"/>
      <c r="DK27" s="357"/>
      <c r="DL27" s="330"/>
    </row>
    <row r="28" spans="1:116" ht="13.5" thickBot="1" x14ac:dyDescent="0.3">
      <c r="A28" s="142"/>
      <c r="B28" s="143"/>
      <c r="C28" s="172"/>
      <c r="D28" s="145" t="s">
        <v>387</v>
      </c>
      <c r="E28" s="146" t="s">
        <v>422</v>
      </c>
      <c r="F28" s="146">
        <v>2</v>
      </c>
      <c r="G28" s="147">
        <v>30</v>
      </c>
      <c r="H28" s="171"/>
      <c r="I28" s="149"/>
      <c r="J28" s="149"/>
      <c r="K28" s="149"/>
      <c r="L28" s="149"/>
      <c r="M28" s="150"/>
      <c r="N28" s="151"/>
      <c r="O28" s="151"/>
      <c r="P28" s="152"/>
      <c r="Q28" s="152"/>
      <c r="R28" s="151"/>
      <c r="S28" s="151"/>
      <c r="T28" s="153"/>
      <c r="U28" s="153"/>
      <c r="V28" s="154"/>
      <c r="W28" s="386"/>
      <c r="X28" s="386"/>
      <c r="Y28" s="386"/>
      <c r="Z28" s="386"/>
      <c r="AA28" s="386"/>
      <c r="AB28" s="380"/>
      <c r="AC28" s="363"/>
      <c r="AD28" s="36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46"/>
      <c r="AZ28" s="332"/>
      <c r="BA28" s="332"/>
      <c r="BB28" s="332"/>
      <c r="BC28" s="332"/>
      <c r="BD28" s="332"/>
      <c r="BE28" s="332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44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2"/>
      <c r="CG28" s="332"/>
      <c r="CH28" s="332"/>
      <c r="CI28" s="332"/>
      <c r="CJ28" s="332"/>
      <c r="CK28" s="332"/>
      <c r="CL28" s="332"/>
      <c r="CM28" s="332"/>
      <c r="CN28" s="332"/>
      <c r="CO28" s="354"/>
      <c r="CP28" s="332"/>
      <c r="CQ28" s="332"/>
      <c r="CR28" s="332"/>
      <c r="CS28" s="332"/>
      <c r="CT28" s="332"/>
      <c r="CU28" s="332"/>
      <c r="CV28" s="332"/>
      <c r="CW28" s="332"/>
      <c r="CX28" s="332"/>
      <c r="CY28" s="332"/>
      <c r="CZ28" s="332"/>
      <c r="DA28" s="332"/>
      <c r="DB28" s="332"/>
      <c r="DC28" s="332"/>
      <c r="DD28" s="332"/>
      <c r="DE28" s="332"/>
      <c r="DF28" s="332"/>
      <c r="DG28" s="332"/>
      <c r="DH28" s="332"/>
      <c r="DI28" s="332"/>
      <c r="DJ28" s="351"/>
      <c r="DK28" s="357"/>
      <c r="DL28" s="330"/>
    </row>
    <row r="29" spans="1:116" ht="81" x14ac:dyDescent="0.25">
      <c r="A29" s="110">
        <v>7</v>
      </c>
      <c r="B29" s="111" t="str">
        <f>'[1]danh sach'!B17</f>
        <v>Tạ Minh</v>
      </c>
      <c r="C29" s="112" t="str">
        <f>'[1]danh sach'!C17</f>
        <v xml:space="preserve">Cường </v>
      </c>
      <c r="D29" s="173" t="s">
        <v>423</v>
      </c>
      <c r="E29" s="114" t="s">
        <v>424</v>
      </c>
      <c r="F29" s="174">
        <v>2</v>
      </c>
      <c r="G29" s="175">
        <v>45</v>
      </c>
      <c r="H29" s="161"/>
      <c r="I29" s="118">
        <f>SUM(G29:G34)</f>
        <v>225</v>
      </c>
      <c r="J29" s="118">
        <f>SUM(H29:H34)</f>
        <v>60</v>
      </c>
      <c r="K29" s="118"/>
      <c r="L29" s="118"/>
      <c r="M29" s="119">
        <f>SUM(I29:L29)</f>
        <v>285</v>
      </c>
      <c r="N29" s="120"/>
      <c r="O29" s="120"/>
      <c r="P29" s="121">
        <f>I29*$N$2</f>
        <v>18000000</v>
      </c>
      <c r="Q29" s="121">
        <f>J29*$O$2</f>
        <v>3600000</v>
      </c>
      <c r="R29" s="120"/>
      <c r="S29" s="120"/>
      <c r="T29" s="122">
        <f>K29*$R$2</f>
        <v>0</v>
      </c>
      <c r="U29" s="122">
        <f>L29*$S$2</f>
        <v>0</v>
      </c>
      <c r="V29" s="123">
        <f>SUM(P29:Q29,T29:U29)</f>
        <v>21600000</v>
      </c>
      <c r="W29" s="386" t="s">
        <v>609</v>
      </c>
      <c r="X29" s="386">
        <v>225</v>
      </c>
      <c r="Y29" s="386">
        <v>60</v>
      </c>
      <c r="Z29" s="386"/>
      <c r="AA29" s="386"/>
      <c r="AB29" s="383" t="str">
        <f>"+ "&amp;D29&amp;"- lớp "&amp;E29&amp;" - "&amp;G29&amp;" tiết"
&amp;" +  "&amp;D30&amp;"- lớp "&amp;E30&amp;" - "&amp;G30&amp;" tiết"
&amp;"+  "&amp;D31&amp;"- lớp "&amp;E31&amp;" - "&amp;G31&amp;" tiết"
&amp;" +  "&amp;D32&amp;"- lớp "&amp;E32&amp;" - "&amp;G32&amp;" tiết"
&amp;"+  "&amp;D33&amp;"- lớp "&amp;E33&amp;" - "&amp;G33&amp;" tiết"
&amp;" +  "&amp;D34&amp;"- lớp "&amp;E34&amp;" - "&amp;H34&amp;" tiết"</f>
        <v>+ Điện tử công nghiệp- lớp 17C1-ĐĐT1 - 45 tiết +  Điện tử công nghiệp- lớp 17C1-ĐĐT2 - 45 tiết+  Điện tử công nghiệp- lớp 17C1-ĐĐT3 - 45 tiết +  Điện tử công nghiệp- lớp 17C1-ĐĐT4 - 45 tiết+  Điện tử công nghiệp- lớp 17C1-ĐTC1 - 45 tiết +  Thực tập Đo lường và cảm biến- lớp 18C1-ĐĐT3(n1) - 60 tiết</v>
      </c>
      <c r="AC29" s="363" t="str">
        <f>D29&amp;"; "&amp;D30&amp;"; "&amp;D31&amp;"; "&amp;D32&amp;"; "&amp;D33&amp;"; "&amp;D34</f>
        <v>Điện tử công nghiệp; Điện tử công nghiệp; Điện tử công nghiệp; Điện tử công nghiệp; Điện tử công nghiệp; Thực tập Đo lường và cảm biến</v>
      </c>
      <c r="AD29" s="363" t="str">
        <f>E29&amp;"; "&amp;E30&amp;"; "&amp;E31&amp;"; "&amp;E32&amp;"; "&amp;E33&amp;"; "&amp;E34</f>
        <v>17C1-ĐĐT1; 17C1-ĐĐT2; 17C1-ĐĐT3; 17C1-ĐĐT4; 17C1-ĐTC1; 18C1-ĐĐT3(n1)</v>
      </c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46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332"/>
      <c r="BT29" s="344"/>
      <c r="BU29" s="332"/>
      <c r="BV29" s="332"/>
      <c r="BW29" s="332"/>
      <c r="BX29" s="332"/>
      <c r="BY29" s="332"/>
      <c r="BZ29" s="332"/>
      <c r="CA29" s="332"/>
      <c r="CB29" s="332"/>
      <c r="CC29" s="332"/>
      <c r="CD29" s="332"/>
      <c r="CE29" s="332"/>
      <c r="CF29" s="332"/>
      <c r="CG29" s="332"/>
      <c r="CH29" s="332"/>
      <c r="CI29" s="332"/>
      <c r="CJ29" s="332"/>
      <c r="CK29" s="332"/>
      <c r="CL29" s="332"/>
      <c r="CM29" s="332"/>
      <c r="CN29" s="332"/>
      <c r="CO29" s="354"/>
      <c r="CP29" s="332"/>
      <c r="CQ29" s="332"/>
      <c r="CR29" s="332"/>
      <c r="CS29" s="332"/>
      <c r="CT29" s="332"/>
      <c r="CU29" s="332"/>
      <c r="CV29" s="332"/>
      <c r="CW29" s="332"/>
      <c r="CX29" s="332"/>
      <c r="CY29" s="332"/>
      <c r="CZ29" s="332"/>
      <c r="DA29" s="332"/>
      <c r="DB29" s="332"/>
      <c r="DC29" s="332"/>
      <c r="DD29" s="332"/>
      <c r="DE29" s="332"/>
      <c r="DF29" s="332"/>
      <c r="DG29" s="332"/>
      <c r="DH29" s="332"/>
      <c r="DI29" s="332"/>
      <c r="DJ29" s="351"/>
      <c r="DK29" s="357"/>
      <c r="DL29" s="330"/>
    </row>
    <row r="30" spans="1:116" ht="25.5" x14ac:dyDescent="0.25">
      <c r="A30" s="124"/>
      <c r="B30" s="125"/>
      <c r="C30" s="126"/>
      <c r="D30" s="176" t="s">
        <v>423</v>
      </c>
      <c r="E30" s="128" t="s">
        <v>425</v>
      </c>
      <c r="F30" s="177">
        <v>2</v>
      </c>
      <c r="G30" s="178">
        <v>45</v>
      </c>
      <c r="H30" s="141"/>
      <c r="I30" s="132"/>
      <c r="J30" s="132"/>
      <c r="K30" s="132"/>
      <c r="L30" s="132"/>
      <c r="M30" s="133"/>
      <c r="N30" s="134"/>
      <c r="O30" s="134"/>
      <c r="P30" s="135"/>
      <c r="Q30" s="135"/>
      <c r="R30" s="134"/>
      <c r="S30" s="134"/>
      <c r="T30" s="136"/>
      <c r="U30" s="136"/>
      <c r="V30" s="137"/>
      <c r="W30" s="386"/>
      <c r="X30" s="386"/>
      <c r="Y30" s="386"/>
      <c r="Z30" s="386"/>
      <c r="AA30" s="386"/>
      <c r="AB30" s="380"/>
      <c r="AC30" s="363"/>
      <c r="AD30" s="36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  <c r="AO30" s="332"/>
      <c r="AP30" s="332"/>
      <c r="AQ30" s="332"/>
      <c r="AR30" s="332"/>
      <c r="AS30" s="332"/>
      <c r="AT30" s="332"/>
      <c r="AU30" s="332"/>
      <c r="AV30" s="332"/>
      <c r="AW30" s="332"/>
      <c r="AX30" s="332"/>
      <c r="AY30" s="346"/>
      <c r="AZ30" s="332"/>
      <c r="BA30" s="332"/>
      <c r="BB30" s="332"/>
      <c r="BC30" s="332"/>
      <c r="BD30" s="332"/>
      <c r="BE30" s="332"/>
      <c r="BF30" s="332"/>
      <c r="BG30" s="332"/>
      <c r="BH30" s="332"/>
      <c r="BI30" s="332"/>
      <c r="BJ30" s="332"/>
      <c r="BK30" s="332"/>
      <c r="BL30" s="332"/>
      <c r="BM30" s="332"/>
      <c r="BN30" s="332"/>
      <c r="BO30" s="332"/>
      <c r="BP30" s="332"/>
      <c r="BQ30" s="332"/>
      <c r="BR30" s="332"/>
      <c r="BS30" s="332"/>
      <c r="BT30" s="344"/>
      <c r="BU30" s="332"/>
      <c r="BV30" s="332"/>
      <c r="BW30" s="332"/>
      <c r="BX30" s="332"/>
      <c r="BY30" s="332"/>
      <c r="BZ30" s="332"/>
      <c r="CA30" s="332"/>
      <c r="CB30" s="332"/>
      <c r="CC30" s="332"/>
      <c r="CD30" s="332"/>
      <c r="CE30" s="332"/>
      <c r="CF30" s="332"/>
      <c r="CG30" s="332"/>
      <c r="CH30" s="332"/>
      <c r="CI30" s="332"/>
      <c r="CJ30" s="332"/>
      <c r="CK30" s="332"/>
      <c r="CL30" s="332"/>
      <c r="CM30" s="332"/>
      <c r="CN30" s="332"/>
      <c r="CO30" s="354"/>
      <c r="CP30" s="332"/>
      <c r="CQ30" s="332"/>
      <c r="CR30" s="332"/>
      <c r="CS30" s="332"/>
      <c r="CT30" s="332"/>
      <c r="CU30" s="332"/>
      <c r="CV30" s="332"/>
      <c r="CW30" s="332"/>
      <c r="CX30" s="332"/>
      <c r="CY30" s="332"/>
      <c r="CZ30" s="332"/>
      <c r="DA30" s="332"/>
      <c r="DB30" s="332"/>
      <c r="DC30" s="332"/>
      <c r="DD30" s="332"/>
      <c r="DE30" s="332"/>
      <c r="DF30" s="332"/>
      <c r="DG30" s="332"/>
      <c r="DH30" s="332"/>
      <c r="DI30" s="332"/>
      <c r="DJ30" s="351"/>
      <c r="DK30" s="357"/>
      <c r="DL30" s="330"/>
    </row>
    <row r="31" spans="1:116" ht="25.5" x14ac:dyDescent="0.25">
      <c r="A31" s="124"/>
      <c r="B31" s="125"/>
      <c r="C31" s="126"/>
      <c r="D31" s="176" t="s">
        <v>423</v>
      </c>
      <c r="E31" s="128" t="s">
        <v>411</v>
      </c>
      <c r="F31" s="177">
        <v>2</v>
      </c>
      <c r="G31" s="178">
        <v>45</v>
      </c>
      <c r="H31" s="141"/>
      <c r="I31" s="132"/>
      <c r="J31" s="132"/>
      <c r="K31" s="132"/>
      <c r="L31" s="132"/>
      <c r="M31" s="133"/>
      <c r="N31" s="134"/>
      <c r="O31" s="134"/>
      <c r="P31" s="135"/>
      <c r="Q31" s="135"/>
      <c r="R31" s="134"/>
      <c r="S31" s="134"/>
      <c r="T31" s="136"/>
      <c r="U31" s="136"/>
      <c r="V31" s="137"/>
      <c r="W31" s="386"/>
      <c r="X31" s="386"/>
      <c r="Y31" s="386"/>
      <c r="Z31" s="386"/>
      <c r="AA31" s="386"/>
      <c r="AB31" s="380"/>
      <c r="AC31" s="363"/>
      <c r="AD31" s="362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  <c r="AO31" s="332"/>
      <c r="AP31" s="332"/>
      <c r="AQ31" s="332"/>
      <c r="AR31" s="332"/>
      <c r="AS31" s="332"/>
      <c r="AT31" s="332"/>
      <c r="AU31" s="332"/>
      <c r="AV31" s="332"/>
      <c r="AW31" s="332"/>
      <c r="AX31" s="332"/>
      <c r="AY31" s="346"/>
      <c r="AZ31" s="332"/>
      <c r="BA31" s="332"/>
      <c r="BB31" s="332"/>
      <c r="BC31" s="332"/>
      <c r="BD31" s="332"/>
      <c r="BE31" s="332"/>
      <c r="BF31" s="332"/>
      <c r="BG31" s="332"/>
      <c r="BH31" s="332"/>
      <c r="BI31" s="332"/>
      <c r="BJ31" s="332"/>
      <c r="BK31" s="332"/>
      <c r="BL31" s="332"/>
      <c r="BM31" s="332"/>
      <c r="BN31" s="332"/>
      <c r="BO31" s="332"/>
      <c r="BP31" s="332"/>
      <c r="BQ31" s="332"/>
      <c r="BR31" s="332"/>
      <c r="BS31" s="332"/>
      <c r="BT31" s="344"/>
      <c r="BU31" s="332"/>
      <c r="BV31" s="332"/>
      <c r="BW31" s="332"/>
      <c r="BX31" s="332"/>
      <c r="BY31" s="332"/>
      <c r="BZ31" s="332"/>
      <c r="CA31" s="332"/>
      <c r="CB31" s="332"/>
      <c r="CC31" s="332"/>
      <c r="CD31" s="332"/>
      <c r="CE31" s="332"/>
      <c r="CF31" s="332"/>
      <c r="CG31" s="332"/>
      <c r="CH31" s="332"/>
      <c r="CI31" s="332"/>
      <c r="CJ31" s="332"/>
      <c r="CK31" s="332"/>
      <c r="CL31" s="332"/>
      <c r="CM31" s="332"/>
      <c r="CN31" s="332"/>
      <c r="CO31" s="354"/>
      <c r="CP31" s="332"/>
      <c r="CQ31" s="332"/>
      <c r="CR31" s="332"/>
      <c r="CS31" s="332"/>
      <c r="CT31" s="332"/>
      <c r="CU31" s="332"/>
      <c r="CV31" s="332"/>
      <c r="CW31" s="332"/>
      <c r="CX31" s="332"/>
      <c r="CY31" s="332"/>
      <c r="CZ31" s="332"/>
      <c r="DA31" s="332"/>
      <c r="DB31" s="332"/>
      <c r="DC31" s="332"/>
      <c r="DD31" s="332"/>
      <c r="DE31" s="332"/>
      <c r="DF31" s="332"/>
      <c r="DG31" s="332"/>
      <c r="DH31" s="332"/>
      <c r="DI31" s="332"/>
      <c r="DJ31" s="351"/>
      <c r="DK31" s="357"/>
      <c r="DL31" s="330"/>
    </row>
    <row r="32" spans="1:116" ht="25.5" x14ac:dyDescent="0.25">
      <c r="A32" s="124"/>
      <c r="B32" s="165"/>
      <c r="C32" s="126"/>
      <c r="D32" s="176" t="s">
        <v>423</v>
      </c>
      <c r="E32" s="128" t="s">
        <v>412</v>
      </c>
      <c r="F32" s="177">
        <v>2</v>
      </c>
      <c r="G32" s="178">
        <v>45</v>
      </c>
      <c r="H32" s="141"/>
      <c r="I32" s="132"/>
      <c r="J32" s="132"/>
      <c r="K32" s="132"/>
      <c r="L32" s="132"/>
      <c r="M32" s="133"/>
      <c r="N32" s="134"/>
      <c r="O32" s="134"/>
      <c r="P32" s="135"/>
      <c r="Q32" s="135"/>
      <c r="R32" s="134"/>
      <c r="S32" s="134"/>
      <c r="T32" s="136"/>
      <c r="U32" s="136"/>
      <c r="V32" s="137"/>
      <c r="W32" s="386"/>
      <c r="X32" s="386"/>
      <c r="Y32" s="386"/>
      <c r="Z32" s="386"/>
      <c r="AA32" s="386"/>
      <c r="AB32" s="380"/>
      <c r="AC32" s="363"/>
      <c r="AD32" s="362"/>
      <c r="AE32" s="332"/>
      <c r="AF32" s="332"/>
      <c r="AG32" s="332"/>
      <c r="AH32" s="332"/>
      <c r="AI32" s="332"/>
      <c r="AJ32" s="332"/>
      <c r="AK32" s="332"/>
      <c r="AL32" s="332"/>
      <c r="AM32" s="332"/>
      <c r="AN32" s="332"/>
      <c r="AO32" s="332"/>
      <c r="AP32" s="332"/>
      <c r="AQ32" s="332"/>
      <c r="AR32" s="332"/>
      <c r="AS32" s="332"/>
      <c r="AT32" s="332"/>
      <c r="AU32" s="332"/>
      <c r="AV32" s="332"/>
      <c r="AW32" s="332"/>
      <c r="AX32" s="332"/>
      <c r="AY32" s="346"/>
      <c r="AZ32" s="332"/>
      <c r="BA32" s="332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L32" s="332"/>
      <c r="BM32" s="332"/>
      <c r="BN32" s="332"/>
      <c r="BO32" s="332"/>
      <c r="BP32" s="332"/>
      <c r="BQ32" s="332"/>
      <c r="BR32" s="332"/>
      <c r="BS32" s="332"/>
      <c r="BT32" s="344"/>
      <c r="BU32" s="332"/>
      <c r="BV32" s="332"/>
      <c r="BW32" s="332"/>
      <c r="BX32" s="332"/>
      <c r="BY32" s="332"/>
      <c r="BZ32" s="332"/>
      <c r="CA32" s="332"/>
      <c r="CB32" s="332"/>
      <c r="CC32" s="332"/>
      <c r="CD32" s="332"/>
      <c r="CE32" s="332"/>
      <c r="CF32" s="332"/>
      <c r="CG32" s="332"/>
      <c r="CH32" s="332"/>
      <c r="CI32" s="332"/>
      <c r="CJ32" s="332"/>
      <c r="CK32" s="332"/>
      <c r="CL32" s="332"/>
      <c r="CM32" s="332"/>
      <c r="CN32" s="332"/>
      <c r="CO32" s="354"/>
      <c r="CP32" s="332"/>
      <c r="CQ32" s="332"/>
      <c r="CR32" s="332"/>
      <c r="CS32" s="332"/>
      <c r="CT32" s="332"/>
      <c r="CU32" s="332"/>
      <c r="CV32" s="332"/>
      <c r="CW32" s="332"/>
      <c r="CX32" s="332"/>
      <c r="CY32" s="332"/>
      <c r="CZ32" s="332"/>
      <c r="DA32" s="332"/>
      <c r="DB32" s="332"/>
      <c r="DC32" s="332"/>
      <c r="DD32" s="332"/>
      <c r="DE32" s="332"/>
      <c r="DF32" s="332"/>
      <c r="DG32" s="332"/>
      <c r="DH32" s="332"/>
      <c r="DI32" s="332"/>
      <c r="DJ32" s="351"/>
      <c r="DK32" s="357"/>
      <c r="DL32" s="330"/>
    </row>
    <row r="33" spans="1:116" ht="25.5" x14ac:dyDescent="0.25">
      <c r="A33" s="124"/>
      <c r="B33" s="125"/>
      <c r="C33" s="126"/>
      <c r="D33" s="176" t="s">
        <v>423</v>
      </c>
      <c r="E33" s="128" t="s">
        <v>426</v>
      </c>
      <c r="F33" s="177">
        <v>2</v>
      </c>
      <c r="G33" s="178">
        <v>45</v>
      </c>
      <c r="H33" s="141"/>
      <c r="I33" s="132"/>
      <c r="J33" s="132"/>
      <c r="K33" s="132"/>
      <c r="L33" s="132"/>
      <c r="M33" s="133"/>
      <c r="N33" s="134"/>
      <c r="O33" s="134"/>
      <c r="P33" s="135"/>
      <c r="Q33" s="135"/>
      <c r="R33" s="134"/>
      <c r="S33" s="134"/>
      <c r="T33" s="136"/>
      <c r="U33" s="136"/>
      <c r="V33" s="137"/>
      <c r="W33" s="386"/>
      <c r="X33" s="386"/>
      <c r="Y33" s="386"/>
      <c r="Z33" s="386"/>
      <c r="AA33" s="386"/>
      <c r="AB33" s="380"/>
      <c r="AC33" s="363"/>
      <c r="AD33" s="362"/>
      <c r="AE33" s="332"/>
      <c r="AF33" s="332"/>
      <c r="AG33" s="332"/>
      <c r="AH33" s="332"/>
      <c r="AI33" s="332"/>
      <c r="AJ33" s="332"/>
      <c r="AK33" s="332"/>
      <c r="AL33" s="332"/>
      <c r="AM33" s="332"/>
      <c r="AN33" s="332"/>
      <c r="AO33" s="332"/>
      <c r="AP33" s="332"/>
      <c r="AQ33" s="332"/>
      <c r="AR33" s="332"/>
      <c r="AS33" s="332"/>
      <c r="AT33" s="332"/>
      <c r="AU33" s="332"/>
      <c r="AV33" s="332"/>
      <c r="AW33" s="332"/>
      <c r="AX33" s="332"/>
      <c r="AY33" s="346"/>
      <c r="AZ33" s="332"/>
      <c r="BA33" s="332"/>
      <c r="BB33" s="332"/>
      <c r="BC33" s="332"/>
      <c r="BD33" s="332"/>
      <c r="BE33" s="332"/>
      <c r="BF33" s="332"/>
      <c r="BG33" s="332"/>
      <c r="BH33" s="332"/>
      <c r="BI33" s="332"/>
      <c r="BJ33" s="332"/>
      <c r="BK33" s="332"/>
      <c r="BL33" s="332"/>
      <c r="BM33" s="332"/>
      <c r="BN33" s="332"/>
      <c r="BO33" s="332"/>
      <c r="BP33" s="332"/>
      <c r="BQ33" s="332"/>
      <c r="BR33" s="332"/>
      <c r="BS33" s="332"/>
      <c r="BT33" s="344"/>
      <c r="BU33" s="332"/>
      <c r="BV33" s="332"/>
      <c r="BW33" s="332"/>
      <c r="BX33" s="332"/>
      <c r="BY33" s="332"/>
      <c r="BZ33" s="332"/>
      <c r="CA33" s="332"/>
      <c r="CB33" s="332"/>
      <c r="CC33" s="332"/>
      <c r="CD33" s="332"/>
      <c r="CE33" s="332"/>
      <c r="CF33" s="332"/>
      <c r="CG33" s="332"/>
      <c r="CH33" s="332"/>
      <c r="CI33" s="332"/>
      <c r="CJ33" s="332"/>
      <c r="CK33" s="332"/>
      <c r="CL33" s="332"/>
      <c r="CM33" s="332"/>
      <c r="CN33" s="332"/>
      <c r="CO33" s="354"/>
      <c r="CP33" s="332"/>
      <c r="CQ33" s="332"/>
      <c r="CR33" s="332"/>
      <c r="CS33" s="332"/>
      <c r="CT33" s="332"/>
      <c r="CU33" s="332"/>
      <c r="CV33" s="332"/>
      <c r="CW33" s="332"/>
      <c r="CX33" s="332"/>
      <c r="CY33" s="332"/>
      <c r="CZ33" s="332"/>
      <c r="DA33" s="332"/>
      <c r="DB33" s="332"/>
      <c r="DC33" s="332"/>
      <c r="DD33" s="332"/>
      <c r="DE33" s="332"/>
      <c r="DF33" s="332"/>
      <c r="DG33" s="332"/>
      <c r="DH33" s="332"/>
      <c r="DI33" s="332"/>
      <c r="DJ33" s="351"/>
      <c r="DK33" s="357"/>
      <c r="DL33" s="330"/>
    </row>
    <row r="34" spans="1:116" ht="39" thickBot="1" x14ac:dyDescent="0.3">
      <c r="A34" s="142"/>
      <c r="B34" s="143"/>
      <c r="C34" s="144"/>
      <c r="D34" s="179" t="s">
        <v>427</v>
      </c>
      <c r="E34" s="146" t="s">
        <v>428</v>
      </c>
      <c r="F34" s="146">
        <v>2</v>
      </c>
      <c r="G34" s="147"/>
      <c r="H34" s="148">
        <v>60</v>
      </c>
      <c r="I34" s="149"/>
      <c r="J34" s="149"/>
      <c r="K34" s="149"/>
      <c r="L34" s="149"/>
      <c r="M34" s="150"/>
      <c r="N34" s="151"/>
      <c r="O34" s="151"/>
      <c r="P34" s="152"/>
      <c r="Q34" s="152"/>
      <c r="R34" s="151"/>
      <c r="S34" s="151"/>
      <c r="T34" s="153"/>
      <c r="U34" s="153"/>
      <c r="V34" s="154"/>
      <c r="W34" s="386"/>
      <c r="X34" s="386"/>
      <c r="Y34" s="386"/>
      <c r="Z34" s="386"/>
      <c r="AA34" s="386"/>
      <c r="AB34" s="380"/>
      <c r="AC34" s="363"/>
      <c r="AD34" s="362"/>
      <c r="AE34" s="332"/>
      <c r="AF34" s="332"/>
      <c r="AG34" s="332"/>
      <c r="AH34" s="332"/>
      <c r="AI34" s="332"/>
      <c r="AJ34" s="332"/>
      <c r="AK34" s="332"/>
      <c r="AL34" s="332"/>
      <c r="AM34" s="332"/>
      <c r="AN34" s="332"/>
      <c r="AO34" s="332"/>
      <c r="AP34" s="332"/>
      <c r="AQ34" s="332"/>
      <c r="AR34" s="332"/>
      <c r="AS34" s="332"/>
      <c r="AT34" s="332"/>
      <c r="AU34" s="332"/>
      <c r="AV34" s="332"/>
      <c r="AW34" s="332"/>
      <c r="AX34" s="332"/>
      <c r="AY34" s="346"/>
      <c r="AZ34" s="332"/>
      <c r="BA34" s="332"/>
      <c r="BB34" s="332"/>
      <c r="BC34" s="332"/>
      <c r="BD34" s="332"/>
      <c r="BE34" s="332"/>
      <c r="BF34" s="332"/>
      <c r="BG34" s="332"/>
      <c r="BH34" s="332"/>
      <c r="BI34" s="332"/>
      <c r="BJ34" s="332"/>
      <c r="BK34" s="332"/>
      <c r="BL34" s="332"/>
      <c r="BM34" s="332"/>
      <c r="BN34" s="332"/>
      <c r="BO34" s="332"/>
      <c r="BP34" s="332"/>
      <c r="BQ34" s="332"/>
      <c r="BR34" s="332"/>
      <c r="BS34" s="332"/>
      <c r="BT34" s="344"/>
      <c r="BU34" s="332"/>
      <c r="BV34" s="332"/>
      <c r="BW34" s="332"/>
      <c r="BX34" s="332"/>
      <c r="BY34" s="332"/>
      <c r="BZ34" s="332"/>
      <c r="CA34" s="332"/>
      <c r="CB34" s="332"/>
      <c r="CC34" s="332"/>
      <c r="CD34" s="332"/>
      <c r="CE34" s="332"/>
      <c r="CF34" s="332"/>
      <c r="CG34" s="332"/>
      <c r="CH34" s="332"/>
      <c r="CI34" s="332"/>
      <c r="CJ34" s="332"/>
      <c r="CK34" s="332"/>
      <c r="CL34" s="332"/>
      <c r="CM34" s="332"/>
      <c r="CN34" s="332"/>
      <c r="CO34" s="354"/>
      <c r="CP34" s="332"/>
      <c r="CQ34" s="332"/>
      <c r="CR34" s="332"/>
      <c r="CS34" s="332"/>
      <c r="CT34" s="332"/>
      <c r="CU34" s="332"/>
      <c r="CV34" s="332"/>
      <c r="CW34" s="332"/>
      <c r="CX34" s="332"/>
      <c r="CY34" s="332"/>
      <c r="CZ34" s="332"/>
      <c r="DA34" s="332"/>
      <c r="DB34" s="332"/>
      <c r="DC34" s="332"/>
      <c r="DD34" s="332"/>
      <c r="DE34" s="332"/>
      <c r="DF34" s="332"/>
      <c r="DG34" s="332"/>
      <c r="DH34" s="332"/>
      <c r="DI34" s="332"/>
      <c r="DJ34" s="351"/>
      <c r="DK34" s="357"/>
      <c r="DL34" s="330"/>
    </row>
    <row r="35" spans="1:116" ht="63" x14ac:dyDescent="0.25">
      <c r="A35" s="110">
        <v>8</v>
      </c>
      <c r="B35" s="111" t="str">
        <f>'[1]danh sach'!B18</f>
        <v>Võ</v>
      </c>
      <c r="C35" s="112" t="str">
        <f>'[1]danh sach'!C18</f>
        <v xml:space="preserve">Cường </v>
      </c>
      <c r="D35" s="173" t="s">
        <v>427</v>
      </c>
      <c r="E35" s="114" t="s">
        <v>429</v>
      </c>
      <c r="F35" s="114">
        <v>2</v>
      </c>
      <c r="G35" s="155"/>
      <c r="H35" s="161">
        <v>60</v>
      </c>
      <c r="I35" s="118">
        <f>SUM(G35:G38)</f>
        <v>25</v>
      </c>
      <c r="J35" s="118">
        <f>SUM(H35:H38)</f>
        <v>180</v>
      </c>
      <c r="K35" s="118"/>
      <c r="L35" s="118"/>
      <c r="M35" s="119">
        <f>SUM(I35:L35)</f>
        <v>205</v>
      </c>
      <c r="N35" s="120"/>
      <c r="O35" s="120"/>
      <c r="P35" s="121">
        <f>I35*$N$2</f>
        <v>2000000</v>
      </c>
      <c r="Q35" s="121">
        <f>J35*$O$2</f>
        <v>10800000</v>
      </c>
      <c r="R35" s="120"/>
      <c r="S35" s="120"/>
      <c r="T35" s="122">
        <f>K35*$R$2</f>
        <v>0</v>
      </c>
      <c r="U35" s="122">
        <f>L35*$S$2</f>
        <v>0</v>
      </c>
      <c r="V35" s="123">
        <f>SUM(P35:Q35,T35:U35)</f>
        <v>12800000</v>
      </c>
      <c r="W35" s="386" t="s">
        <v>610</v>
      </c>
      <c r="X35" s="386">
        <v>25</v>
      </c>
      <c r="Y35" s="386">
        <v>180</v>
      </c>
      <c r="Z35" s="386"/>
      <c r="AA35" s="386"/>
      <c r="AB35" s="383" t="str">
        <f>"+ "&amp;D35&amp;"- lớp "&amp;E35&amp;" - "&amp;H35&amp;" tiết"
&amp;" +  "&amp;D36&amp;"- lớp "&amp;E36&amp;" - "&amp;H36&amp;" tiết"
&amp;"+  "&amp;D37&amp;"- lớp "&amp;E37&amp;" - "&amp;H37&amp;" tiết"
&amp;" +  "&amp;D38&amp;"- lớp "&amp;E38&amp;" - "&amp;G38&amp;" tiết"</f>
        <v>+ Thực tập Đo lường và cảm biến- lớp 17C1-ĐCN1(n1) - 60 tiết +  Thực tập Đo lường và cảm biến- lớp 17C1-ĐCN1(n2) - 60 tiết+  Thực tập Đo lường và cảm biến- lớp 17C1-ĐCN2(n1) - 60 tiết +  Đồ án học phần 2- lớp 17C1-ĐĐT2 - 25 tiết</v>
      </c>
      <c r="AC35" s="363" t="str">
        <f>D35&amp;"; "&amp;D36&amp;"; "&amp;D37&amp;"; "&amp;D38</f>
        <v>Thực tập Đo lường và cảm biến; Thực tập Đo lường và cảm biến; Thực tập Đo lường và cảm biến; Đồ án học phần 2</v>
      </c>
      <c r="AD35" s="363" t="str">
        <f>E35&amp;"; "&amp;E36&amp;"; "&amp;E37&amp;"; "&amp;E38</f>
        <v>17C1-ĐCN1(n1); 17C1-ĐCN1(n2); 17C1-ĐCN2(n1); 17C1-ĐĐT2</v>
      </c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O35" s="332"/>
      <c r="AP35" s="332"/>
      <c r="AQ35" s="332"/>
      <c r="AR35" s="332"/>
      <c r="AS35" s="332"/>
      <c r="AT35" s="332"/>
      <c r="AU35" s="332"/>
      <c r="AV35" s="332"/>
      <c r="AW35" s="332"/>
      <c r="AX35" s="332"/>
      <c r="AY35" s="346"/>
      <c r="AZ35" s="332"/>
      <c r="BA35" s="332"/>
      <c r="BB35" s="332"/>
      <c r="BC35" s="332"/>
      <c r="BD35" s="332"/>
      <c r="BE35" s="332"/>
      <c r="BF35" s="332"/>
      <c r="BG35" s="332"/>
      <c r="BH35" s="332"/>
      <c r="BI35" s="332"/>
      <c r="BJ35" s="332"/>
      <c r="BK35" s="332"/>
      <c r="BL35" s="332"/>
      <c r="BM35" s="332"/>
      <c r="BN35" s="332"/>
      <c r="BO35" s="332"/>
      <c r="BP35" s="332"/>
      <c r="BQ35" s="332"/>
      <c r="BR35" s="332"/>
      <c r="BS35" s="332"/>
      <c r="BT35" s="344"/>
      <c r="BU35" s="332"/>
      <c r="BV35" s="332"/>
      <c r="BW35" s="332"/>
      <c r="BX35" s="332"/>
      <c r="BY35" s="332"/>
      <c r="BZ35" s="332"/>
      <c r="CA35" s="332"/>
      <c r="CB35" s="332"/>
      <c r="CC35" s="332"/>
      <c r="CD35" s="332"/>
      <c r="CE35" s="332"/>
      <c r="CF35" s="332"/>
      <c r="CG35" s="332"/>
      <c r="CH35" s="332"/>
      <c r="CI35" s="332"/>
      <c r="CJ35" s="332"/>
      <c r="CK35" s="332"/>
      <c r="CL35" s="332"/>
      <c r="CM35" s="332"/>
      <c r="CN35" s="332"/>
      <c r="CO35" s="354"/>
      <c r="CP35" s="332"/>
      <c r="CQ35" s="332"/>
      <c r="CR35" s="332"/>
      <c r="CS35" s="332"/>
      <c r="CT35" s="332"/>
      <c r="CU35" s="332"/>
      <c r="CV35" s="332"/>
      <c r="CW35" s="332"/>
      <c r="CX35" s="332"/>
      <c r="CY35" s="332"/>
      <c r="CZ35" s="332"/>
      <c r="DA35" s="332"/>
      <c r="DB35" s="332"/>
      <c r="DC35" s="332"/>
      <c r="DD35" s="332"/>
      <c r="DE35" s="332"/>
      <c r="DF35" s="332"/>
      <c r="DG35" s="332"/>
      <c r="DH35" s="332"/>
      <c r="DI35" s="332"/>
      <c r="DJ35" s="351"/>
      <c r="DK35" s="357"/>
      <c r="DL35" s="330"/>
    </row>
    <row r="36" spans="1:116" ht="38.25" x14ac:dyDescent="0.25">
      <c r="A36" s="124"/>
      <c r="B36" s="125"/>
      <c r="C36" s="126"/>
      <c r="D36" s="176" t="s">
        <v>427</v>
      </c>
      <c r="E36" s="128" t="s">
        <v>430</v>
      </c>
      <c r="F36" s="128">
        <v>2</v>
      </c>
      <c r="G36" s="169"/>
      <c r="H36" s="141">
        <v>60</v>
      </c>
      <c r="I36" s="132"/>
      <c r="J36" s="132"/>
      <c r="K36" s="132"/>
      <c r="L36" s="132"/>
      <c r="M36" s="133"/>
      <c r="N36" s="134"/>
      <c r="O36" s="134"/>
      <c r="P36" s="135"/>
      <c r="Q36" s="135"/>
      <c r="R36" s="134"/>
      <c r="S36" s="134"/>
      <c r="T36" s="136"/>
      <c r="U36" s="136"/>
      <c r="V36" s="137"/>
      <c r="W36" s="386"/>
      <c r="X36" s="386"/>
      <c r="Y36" s="386"/>
      <c r="Z36" s="386"/>
      <c r="AA36" s="386"/>
      <c r="AB36" s="380"/>
      <c r="AC36" s="363"/>
      <c r="AD36" s="36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2"/>
      <c r="AW36" s="332"/>
      <c r="AX36" s="332"/>
      <c r="AY36" s="346"/>
      <c r="AZ36" s="332"/>
      <c r="BA36" s="332"/>
      <c r="BB36" s="332"/>
      <c r="BC36" s="332"/>
      <c r="BD36" s="332"/>
      <c r="BE36" s="332"/>
      <c r="BF36" s="332"/>
      <c r="BG36" s="332"/>
      <c r="BH36" s="332"/>
      <c r="BI36" s="332"/>
      <c r="BJ36" s="332"/>
      <c r="BK36" s="332"/>
      <c r="BL36" s="332"/>
      <c r="BM36" s="332"/>
      <c r="BN36" s="332"/>
      <c r="BO36" s="332"/>
      <c r="BP36" s="332"/>
      <c r="BQ36" s="332"/>
      <c r="BR36" s="332"/>
      <c r="BS36" s="332"/>
      <c r="BT36" s="344"/>
      <c r="BU36" s="332"/>
      <c r="BV36" s="332"/>
      <c r="BW36" s="332"/>
      <c r="BX36" s="332"/>
      <c r="BY36" s="332"/>
      <c r="BZ36" s="332"/>
      <c r="CA36" s="332"/>
      <c r="CB36" s="332"/>
      <c r="CC36" s="332"/>
      <c r="CD36" s="332"/>
      <c r="CE36" s="332"/>
      <c r="CF36" s="332"/>
      <c r="CG36" s="332"/>
      <c r="CH36" s="332"/>
      <c r="CI36" s="332"/>
      <c r="CJ36" s="332"/>
      <c r="CK36" s="332"/>
      <c r="CL36" s="332"/>
      <c r="CM36" s="332"/>
      <c r="CN36" s="332"/>
      <c r="CO36" s="354"/>
      <c r="CP36" s="332"/>
      <c r="CQ36" s="332"/>
      <c r="CR36" s="332"/>
      <c r="CS36" s="332"/>
      <c r="CT36" s="332"/>
      <c r="CU36" s="332"/>
      <c r="CV36" s="332"/>
      <c r="CW36" s="332"/>
      <c r="CX36" s="332"/>
      <c r="CY36" s="332"/>
      <c r="CZ36" s="332"/>
      <c r="DA36" s="332"/>
      <c r="DB36" s="332"/>
      <c r="DC36" s="332"/>
      <c r="DD36" s="332"/>
      <c r="DE36" s="332"/>
      <c r="DF36" s="332"/>
      <c r="DG36" s="332"/>
      <c r="DH36" s="332"/>
      <c r="DI36" s="332"/>
      <c r="DJ36" s="351"/>
      <c r="DK36" s="357"/>
      <c r="DL36" s="330"/>
    </row>
    <row r="37" spans="1:116" ht="38.25" x14ac:dyDescent="0.25">
      <c r="A37" s="124"/>
      <c r="B37" s="125"/>
      <c r="C37" s="126"/>
      <c r="D37" s="176" t="s">
        <v>427</v>
      </c>
      <c r="E37" s="128" t="s">
        <v>431</v>
      </c>
      <c r="F37" s="128">
        <v>2</v>
      </c>
      <c r="G37" s="169"/>
      <c r="H37" s="141">
        <v>60</v>
      </c>
      <c r="I37" s="132"/>
      <c r="J37" s="132"/>
      <c r="K37" s="132"/>
      <c r="L37" s="132"/>
      <c r="M37" s="133"/>
      <c r="N37" s="134"/>
      <c r="O37" s="134"/>
      <c r="P37" s="135"/>
      <c r="Q37" s="135"/>
      <c r="R37" s="134"/>
      <c r="S37" s="134"/>
      <c r="T37" s="136"/>
      <c r="U37" s="136"/>
      <c r="V37" s="137"/>
      <c r="W37" s="386"/>
      <c r="X37" s="386"/>
      <c r="Y37" s="386"/>
      <c r="Z37" s="386"/>
      <c r="AA37" s="386"/>
      <c r="AB37" s="380"/>
      <c r="AC37" s="363"/>
      <c r="AD37" s="362"/>
      <c r="AE37" s="332"/>
      <c r="AF37" s="332"/>
      <c r="AG37" s="332"/>
      <c r="AH37" s="332"/>
      <c r="AI37" s="332"/>
      <c r="AJ37" s="332"/>
      <c r="AK37" s="332"/>
      <c r="AL37" s="332"/>
      <c r="AM37" s="332"/>
      <c r="AN37" s="332"/>
      <c r="AO37" s="332"/>
      <c r="AP37" s="332"/>
      <c r="AQ37" s="332"/>
      <c r="AR37" s="332"/>
      <c r="AS37" s="332"/>
      <c r="AT37" s="332"/>
      <c r="AU37" s="332"/>
      <c r="AV37" s="332"/>
      <c r="AW37" s="332"/>
      <c r="AX37" s="332"/>
      <c r="AY37" s="346"/>
      <c r="AZ37" s="332"/>
      <c r="BA37" s="332"/>
      <c r="BB37" s="332"/>
      <c r="BC37" s="332"/>
      <c r="BD37" s="332"/>
      <c r="BE37" s="332"/>
      <c r="BF37" s="332"/>
      <c r="BG37" s="332"/>
      <c r="BH37" s="332"/>
      <c r="BI37" s="332"/>
      <c r="BJ37" s="332"/>
      <c r="BK37" s="332"/>
      <c r="BL37" s="332"/>
      <c r="BM37" s="332"/>
      <c r="BN37" s="332"/>
      <c r="BO37" s="332"/>
      <c r="BP37" s="332"/>
      <c r="BQ37" s="332"/>
      <c r="BR37" s="332"/>
      <c r="BS37" s="332"/>
      <c r="BT37" s="344"/>
      <c r="BU37" s="332"/>
      <c r="BV37" s="332"/>
      <c r="BW37" s="332"/>
      <c r="BX37" s="332"/>
      <c r="BY37" s="332"/>
      <c r="BZ37" s="332"/>
      <c r="CA37" s="332"/>
      <c r="CB37" s="332"/>
      <c r="CC37" s="332"/>
      <c r="CD37" s="332"/>
      <c r="CE37" s="332"/>
      <c r="CF37" s="332"/>
      <c r="CG37" s="332"/>
      <c r="CH37" s="332"/>
      <c r="CI37" s="332"/>
      <c r="CJ37" s="332"/>
      <c r="CK37" s="332"/>
      <c r="CL37" s="332"/>
      <c r="CM37" s="332"/>
      <c r="CN37" s="332"/>
      <c r="CO37" s="354"/>
      <c r="CP37" s="332"/>
      <c r="CQ37" s="332"/>
      <c r="CR37" s="332"/>
      <c r="CS37" s="332"/>
      <c r="CT37" s="332"/>
      <c r="CU37" s="332"/>
      <c r="CV37" s="332"/>
      <c r="CW37" s="332"/>
      <c r="CX37" s="332"/>
      <c r="CY37" s="332"/>
      <c r="CZ37" s="332"/>
      <c r="DA37" s="332"/>
      <c r="DB37" s="332"/>
      <c r="DC37" s="332"/>
      <c r="DD37" s="332"/>
      <c r="DE37" s="332"/>
      <c r="DF37" s="332"/>
      <c r="DG37" s="332"/>
      <c r="DH37" s="332"/>
      <c r="DI37" s="332"/>
      <c r="DJ37" s="351"/>
      <c r="DK37" s="357"/>
      <c r="DL37" s="330"/>
    </row>
    <row r="38" spans="1:116" ht="26.25" thickBot="1" x14ac:dyDescent="0.3">
      <c r="A38" s="142"/>
      <c r="B38" s="180"/>
      <c r="C38" s="158"/>
      <c r="D38" s="145" t="s">
        <v>432</v>
      </c>
      <c r="E38" s="146" t="s">
        <v>425</v>
      </c>
      <c r="F38" s="160">
        <v>2</v>
      </c>
      <c r="G38" s="181">
        <v>25</v>
      </c>
      <c r="H38" s="148"/>
      <c r="I38" s="149"/>
      <c r="J38" s="149"/>
      <c r="K38" s="149"/>
      <c r="L38" s="149"/>
      <c r="M38" s="150"/>
      <c r="N38" s="151"/>
      <c r="O38" s="151"/>
      <c r="P38" s="152"/>
      <c r="Q38" s="152"/>
      <c r="R38" s="151"/>
      <c r="S38" s="151"/>
      <c r="T38" s="153"/>
      <c r="U38" s="153"/>
      <c r="V38" s="154"/>
      <c r="W38" s="386"/>
      <c r="X38" s="386"/>
      <c r="Y38" s="386"/>
      <c r="Z38" s="386"/>
      <c r="AA38" s="386"/>
      <c r="AB38" s="380"/>
      <c r="AC38" s="363"/>
      <c r="AD38" s="362"/>
      <c r="AE38" s="332"/>
      <c r="AF38" s="332"/>
      <c r="AG38" s="332"/>
      <c r="AH38" s="332"/>
      <c r="AI38" s="332"/>
      <c r="AJ38" s="332"/>
      <c r="AK38" s="332"/>
      <c r="AL38" s="332"/>
      <c r="AM38" s="332"/>
      <c r="AN38" s="332"/>
      <c r="AO38" s="332"/>
      <c r="AP38" s="332"/>
      <c r="AQ38" s="332"/>
      <c r="AR38" s="332"/>
      <c r="AS38" s="332"/>
      <c r="AT38" s="332"/>
      <c r="AU38" s="332"/>
      <c r="AV38" s="332"/>
      <c r="AW38" s="332"/>
      <c r="AX38" s="332"/>
      <c r="AY38" s="346"/>
      <c r="AZ38" s="332"/>
      <c r="BA38" s="332"/>
      <c r="BB38" s="332"/>
      <c r="BC38" s="332"/>
      <c r="BD38" s="332"/>
      <c r="BE38" s="332"/>
      <c r="BF38" s="332"/>
      <c r="BG38" s="332"/>
      <c r="BH38" s="332"/>
      <c r="BI38" s="332"/>
      <c r="BJ38" s="332"/>
      <c r="BK38" s="332"/>
      <c r="BL38" s="332"/>
      <c r="BM38" s="332"/>
      <c r="BN38" s="332"/>
      <c r="BO38" s="332"/>
      <c r="BP38" s="332"/>
      <c r="BQ38" s="332"/>
      <c r="BR38" s="332"/>
      <c r="BS38" s="332"/>
      <c r="BT38" s="344"/>
      <c r="BU38" s="332"/>
      <c r="BV38" s="332"/>
      <c r="BW38" s="332"/>
      <c r="BX38" s="332"/>
      <c r="BY38" s="332"/>
      <c r="BZ38" s="332"/>
      <c r="CA38" s="332"/>
      <c r="CB38" s="332"/>
      <c r="CC38" s="332"/>
      <c r="CD38" s="332"/>
      <c r="CE38" s="332"/>
      <c r="CF38" s="332"/>
      <c r="CG38" s="332"/>
      <c r="CH38" s="332"/>
      <c r="CI38" s="332"/>
      <c r="CJ38" s="332"/>
      <c r="CK38" s="332"/>
      <c r="CL38" s="332"/>
      <c r="CM38" s="332"/>
      <c r="CN38" s="332"/>
      <c r="CO38" s="354"/>
      <c r="CP38" s="332"/>
      <c r="CQ38" s="332"/>
      <c r="CR38" s="332"/>
      <c r="CS38" s="332"/>
      <c r="CT38" s="332"/>
      <c r="CU38" s="332"/>
      <c r="CV38" s="332"/>
      <c r="CW38" s="332"/>
      <c r="CX38" s="332"/>
      <c r="CY38" s="332"/>
      <c r="CZ38" s="332"/>
      <c r="DA38" s="332"/>
      <c r="DB38" s="332"/>
      <c r="DC38" s="332"/>
      <c r="DD38" s="332"/>
      <c r="DE38" s="332"/>
      <c r="DF38" s="332"/>
      <c r="DG38" s="332"/>
      <c r="DH38" s="332"/>
      <c r="DI38" s="332"/>
      <c r="DJ38" s="351"/>
      <c r="DK38" s="357"/>
      <c r="DL38" s="330"/>
    </row>
    <row r="39" spans="1:116" ht="25.5" x14ac:dyDescent="0.25">
      <c r="A39" s="110">
        <v>9</v>
      </c>
      <c r="B39" s="111" t="str">
        <f>'[1]danh sach'!B19</f>
        <v xml:space="preserve">Nguyễn Thùy </v>
      </c>
      <c r="C39" s="112" t="str">
        <f>'[1]danh sach'!C19</f>
        <v>Dương</v>
      </c>
      <c r="D39" s="182" t="s">
        <v>393</v>
      </c>
      <c r="E39" s="370" t="s">
        <v>433</v>
      </c>
      <c r="F39" s="114">
        <v>1</v>
      </c>
      <c r="G39" s="372">
        <v>30</v>
      </c>
      <c r="H39" s="161"/>
      <c r="I39" s="118"/>
      <c r="J39" s="118"/>
      <c r="K39" s="118">
        <f>SUM(G39:G40)</f>
        <v>60</v>
      </c>
      <c r="L39" s="118"/>
      <c r="M39" s="119">
        <f>SUM(I39:L39)</f>
        <v>60</v>
      </c>
      <c r="N39" s="120"/>
      <c r="O39" s="120"/>
      <c r="P39" s="121">
        <f>I39*$N$2</f>
        <v>0</v>
      </c>
      <c r="Q39" s="121">
        <f>J39*$O$2</f>
        <v>0</v>
      </c>
      <c r="R39" s="120">
        <v>60000</v>
      </c>
      <c r="S39" s="120"/>
      <c r="T39" s="122">
        <f>K39*$R$39</f>
        <v>3600000</v>
      </c>
      <c r="U39" s="122">
        <f>L39*$S$2</f>
        <v>0</v>
      </c>
      <c r="V39" s="123">
        <f>SUM(P39:Q39,T39:U39)</f>
        <v>3600000</v>
      </c>
      <c r="W39" s="386" t="s">
        <v>611</v>
      </c>
      <c r="X39" s="386"/>
      <c r="Y39" s="386"/>
      <c r="Z39" s="386">
        <v>60</v>
      </c>
      <c r="AA39" s="386"/>
      <c r="AB39" s="383" t="str">
        <f>"+ "&amp;D39&amp;"- lớp "&amp;E39&amp;" - "&amp;G39&amp;" tiết"
&amp;" +  "&amp;D40&amp;"- lớp "&amp;E40&amp;" - "&amp;G40&amp;" tiết"</f>
        <v>+ An toàn điện- lớp 17T4-ĐCN1 - 30 tiết +  An toàn điện- lớp 17T4-ĐĐT1 - 30 tiết</v>
      </c>
      <c r="AC39" s="363" t="str">
        <f>D39&amp;"; "&amp;D40</f>
        <v>An toàn điện; An toàn điện</v>
      </c>
      <c r="AD39" s="363" t="str">
        <f>E39&amp;"; "&amp;E40</f>
        <v>17T4-ĐCN1; 17T4-ĐĐT1</v>
      </c>
      <c r="AE39" s="332"/>
      <c r="AF39" s="332"/>
      <c r="AG39" s="332"/>
      <c r="AH39" s="332"/>
      <c r="AI39" s="332"/>
      <c r="AJ39" s="332"/>
      <c r="AK39" s="332"/>
      <c r="AL39" s="332"/>
      <c r="AM39" s="332"/>
      <c r="AN39" s="332"/>
      <c r="AO39" s="332"/>
      <c r="AP39" s="332"/>
      <c r="AQ39" s="332"/>
      <c r="AR39" s="332"/>
      <c r="AS39" s="332"/>
      <c r="AT39" s="332"/>
      <c r="AU39" s="332"/>
      <c r="AV39" s="332"/>
      <c r="AW39" s="332"/>
      <c r="AX39" s="332"/>
      <c r="AY39" s="346"/>
      <c r="AZ39" s="332"/>
      <c r="BA39" s="332"/>
      <c r="BB39" s="332"/>
      <c r="BC39" s="332"/>
      <c r="BD39" s="332"/>
      <c r="BE39" s="332"/>
      <c r="BF39" s="332"/>
      <c r="BG39" s="332"/>
      <c r="BH39" s="332"/>
      <c r="BI39" s="332"/>
      <c r="BJ39" s="332"/>
      <c r="BK39" s="332"/>
      <c r="BL39" s="332"/>
      <c r="BM39" s="332"/>
      <c r="BN39" s="332"/>
      <c r="BO39" s="332"/>
      <c r="BP39" s="332"/>
      <c r="BQ39" s="332"/>
      <c r="BR39" s="332"/>
      <c r="BS39" s="332"/>
      <c r="BT39" s="344"/>
      <c r="BU39" s="332"/>
      <c r="BV39" s="332"/>
      <c r="BW39" s="332"/>
      <c r="BX39" s="332"/>
      <c r="BY39" s="332"/>
      <c r="BZ39" s="332"/>
      <c r="CA39" s="332"/>
      <c r="CB39" s="332"/>
      <c r="CC39" s="332"/>
      <c r="CD39" s="332"/>
      <c r="CE39" s="332"/>
      <c r="CF39" s="332"/>
      <c r="CG39" s="332"/>
      <c r="CH39" s="332"/>
      <c r="CI39" s="332"/>
      <c r="CJ39" s="332"/>
      <c r="CK39" s="332"/>
      <c r="CL39" s="332"/>
      <c r="CM39" s="332"/>
      <c r="CN39" s="332"/>
      <c r="CO39" s="354"/>
      <c r="CP39" s="332"/>
      <c r="CQ39" s="332"/>
      <c r="CR39" s="332"/>
      <c r="CS39" s="332"/>
      <c r="CT39" s="332"/>
      <c r="CU39" s="332"/>
      <c r="CV39" s="332"/>
      <c r="CW39" s="332"/>
      <c r="CX39" s="332"/>
      <c r="CY39" s="332"/>
      <c r="CZ39" s="332"/>
      <c r="DA39" s="332"/>
      <c r="DB39" s="332"/>
      <c r="DC39" s="332"/>
      <c r="DD39" s="332"/>
      <c r="DE39" s="332"/>
      <c r="DF39" s="332"/>
      <c r="DG39" s="332"/>
      <c r="DH39" s="332"/>
      <c r="DI39" s="332"/>
      <c r="DJ39" s="351"/>
      <c r="DK39" s="357"/>
      <c r="DL39" s="330"/>
    </row>
    <row r="40" spans="1:116" ht="13.5" thickBot="1" x14ac:dyDescent="0.3">
      <c r="A40" s="142"/>
      <c r="B40" s="157"/>
      <c r="C40" s="158"/>
      <c r="D40" s="159" t="s">
        <v>393</v>
      </c>
      <c r="E40" s="371" t="s">
        <v>384</v>
      </c>
      <c r="F40" s="146">
        <v>1</v>
      </c>
      <c r="G40" s="373">
        <v>30</v>
      </c>
      <c r="H40" s="148"/>
      <c r="I40" s="149"/>
      <c r="J40" s="149"/>
      <c r="K40" s="149"/>
      <c r="L40" s="149"/>
      <c r="M40" s="150"/>
      <c r="N40" s="151"/>
      <c r="O40" s="151"/>
      <c r="P40" s="152"/>
      <c r="Q40" s="152"/>
      <c r="R40" s="151"/>
      <c r="S40" s="151"/>
      <c r="T40" s="153"/>
      <c r="U40" s="153"/>
      <c r="V40" s="154"/>
      <c r="W40" s="386"/>
      <c r="X40" s="386"/>
      <c r="Y40" s="386"/>
      <c r="Z40" s="386"/>
      <c r="AA40" s="386"/>
      <c r="AB40" s="380"/>
      <c r="AC40" s="363"/>
      <c r="AD40" s="362"/>
      <c r="AE40" s="332"/>
      <c r="AF40" s="332"/>
      <c r="AG40" s="332"/>
      <c r="AH40" s="332"/>
      <c r="AI40" s="332"/>
      <c r="AJ40" s="332"/>
      <c r="AK40" s="332"/>
      <c r="AL40" s="332"/>
      <c r="AM40" s="332"/>
      <c r="AN40" s="332"/>
      <c r="AO40" s="332"/>
      <c r="AP40" s="332"/>
      <c r="AQ40" s="332"/>
      <c r="AR40" s="332"/>
      <c r="AS40" s="332"/>
      <c r="AT40" s="332"/>
      <c r="AU40" s="332"/>
      <c r="AV40" s="332"/>
      <c r="AW40" s="332"/>
      <c r="AX40" s="332"/>
      <c r="AY40" s="346"/>
      <c r="AZ40" s="332"/>
      <c r="BA40" s="332"/>
      <c r="BB40" s="332"/>
      <c r="BC40" s="332"/>
      <c r="BD40" s="332"/>
      <c r="BE40" s="332"/>
      <c r="BF40" s="332"/>
      <c r="BG40" s="332"/>
      <c r="BH40" s="332"/>
      <c r="BI40" s="332"/>
      <c r="BJ40" s="332"/>
      <c r="BK40" s="332"/>
      <c r="BL40" s="332"/>
      <c r="BM40" s="332"/>
      <c r="BN40" s="332"/>
      <c r="BO40" s="332"/>
      <c r="BP40" s="332"/>
      <c r="BQ40" s="332"/>
      <c r="BR40" s="332"/>
      <c r="BS40" s="332"/>
      <c r="BT40" s="344"/>
      <c r="BU40" s="332"/>
      <c r="BV40" s="332"/>
      <c r="BW40" s="332"/>
      <c r="BX40" s="332"/>
      <c r="BY40" s="332"/>
      <c r="BZ40" s="332"/>
      <c r="CA40" s="332"/>
      <c r="CB40" s="332"/>
      <c r="CC40" s="332"/>
      <c r="CD40" s="332"/>
      <c r="CE40" s="332"/>
      <c r="CF40" s="332"/>
      <c r="CG40" s="332"/>
      <c r="CH40" s="332"/>
      <c r="CI40" s="332"/>
      <c r="CJ40" s="332"/>
      <c r="CK40" s="332"/>
      <c r="CL40" s="332"/>
      <c r="CM40" s="332"/>
      <c r="CN40" s="332"/>
      <c r="CO40" s="354"/>
      <c r="CP40" s="332"/>
      <c r="CQ40" s="332"/>
      <c r="CR40" s="332"/>
      <c r="CS40" s="332"/>
      <c r="CT40" s="332"/>
      <c r="CU40" s="332"/>
      <c r="CV40" s="332"/>
      <c r="CW40" s="332"/>
      <c r="CX40" s="332"/>
      <c r="CY40" s="332"/>
      <c r="CZ40" s="332"/>
      <c r="DA40" s="332"/>
      <c r="DB40" s="332"/>
      <c r="DC40" s="332"/>
      <c r="DD40" s="332"/>
      <c r="DE40" s="332"/>
      <c r="DF40" s="332"/>
      <c r="DG40" s="332"/>
      <c r="DH40" s="332"/>
      <c r="DI40" s="332"/>
      <c r="DJ40" s="351"/>
      <c r="DK40" s="357"/>
      <c r="DL40" s="330"/>
    </row>
    <row r="41" spans="1:116" ht="90" x14ac:dyDescent="0.25">
      <c r="A41" s="110">
        <v>10</v>
      </c>
      <c r="B41" s="111" t="str">
        <f>'[1]danh sach'!B20</f>
        <v>Lê Tiến</v>
      </c>
      <c r="C41" s="112" t="str">
        <f>'[1]danh sach'!C20</f>
        <v xml:space="preserve">Đạt </v>
      </c>
      <c r="D41" s="183" t="s">
        <v>403</v>
      </c>
      <c r="E41" s="184" t="s">
        <v>434</v>
      </c>
      <c r="F41" s="114">
        <v>2</v>
      </c>
      <c r="G41" s="155"/>
      <c r="H41" s="117">
        <v>60</v>
      </c>
      <c r="I41" s="118">
        <f>SUM(G41:G47)</f>
        <v>42.5</v>
      </c>
      <c r="J41" s="118">
        <f>SUM(H41:H47)</f>
        <v>300</v>
      </c>
      <c r="K41" s="118"/>
      <c r="L41" s="118"/>
      <c r="M41" s="119">
        <f>SUM(I41:L41)</f>
        <v>342.5</v>
      </c>
      <c r="N41" s="120"/>
      <c r="O41" s="120"/>
      <c r="P41" s="121">
        <f>I41*$N$2</f>
        <v>3400000</v>
      </c>
      <c r="Q41" s="121">
        <f>J41*$O$2</f>
        <v>18000000</v>
      </c>
      <c r="R41" s="120"/>
      <c r="S41" s="120"/>
      <c r="T41" s="122">
        <f>K41*$R$2</f>
        <v>0</v>
      </c>
      <c r="U41" s="122">
        <f>L41*$S$2</f>
        <v>0</v>
      </c>
      <c r="V41" s="123">
        <f>SUM(P41:Q41,T41:U41)</f>
        <v>21400000</v>
      </c>
      <c r="W41" s="386" t="s">
        <v>612</v>
      </c>
      <c r="X41" s="386">
        <v>42.5</v>
      </c>
      <c r="Y41" s="386">
        <v>300</v>
      </c>
      <c r="Z41" s="386"/>
      <c r="AA41" s="386"/>
      <c r="AB41" s="383" t="str">
        <f>"+ "&amp;D41&amp;"- lớp "&amp;E41&amp;" - "&amp;H41&amp;" tiết"
&amp;" +  "&amp;D42&amp;"- lớp "&amp;E42&amp;" - "&amp;H42&amp;" tiết"
&amp;"+  "&amp;D43&amp;"- lớp "&amp;E43&amp;" - "&amp;H43&amp;" tiết"
&amp;" +  "&amp;D44&amp;"- lớp "&amp;E44&amp;" - "&amp;H44&amp;" tiết"
&amp;"+  "&amp;D45&amp;"- lớp "&amp;E45&amp;" - "&amp;H45&amp;" tiết"
&amp;" +  "&amp;D46&amp;"- lớp "&amp;E46&amp;" - "&amp;G46&amp;" tiết"
&amp;" +  "&amp;D47&amp;"- lớp "&amp;E47&amp;" - "&amp;G47&amp;" tiết"</f>
        <v>+ TT PLC- lớp 16CĐ-ĐCN3(N1) - 60 tiết +  TT PLC- lớp 16CĐ-ĐCN4(N1) - 60 tiết+  Thực tập tự động hóa quá trình công nghệ - lớp 17C1-ĐĐT2(N1) - 60 tiết +  Thực tập tự động hóa quá trình công nghệ - lớp 17C1-ĐĐT2(N2) - 60 tiết+  Thực tập tự động hóa quá trình công nghệ - lớp 17C1-TĐH1(N1) - 60 tiết +  Đồ án chuyên ngành- lớp 16CĐ-TĐH1 - 22,5 tiết +  Đồ án học phần 2- lớp 17C1-TĐH1 - 20 tiết</v>
      </c>
      <c r="AC41" s="363" t="str">
        <f>D41&amp;"; "&amp;D42&amp;"; "&amp;D43&amp;"; "&amp;D44&amp;"; "&amp;D45&amp;"; "&amp;D46&amp;"; "&amp;D47</f>
        <v>TT PLC; TT PLC; Thực tập tự động hóa quá trình công nghệ ; Thực tập tự động hóa quá trình công nghệ ; Thực tập tự động hóa quá trình công nghệ ; Đồ án chuyên ngành; Đồ án học phần 2</v>
      </c>
      <c r="AD41" s="363" t="str">
        <f>E41&amp;"; "&amp;E42&amp;"; "&amp;E43&amp;"; "&amp;E44&amp;"; "&amp;E45&amp;"; "&amp;E46&amp;"; "&amp;E47</f>
        <v>16CĐ-ĐCN3(N1); 16CĐ-ĐCN4(N1); 17C1-ĐĐT2(N1); 17C1-ĐĐT2(N2); 17C1-TĐH1(N1); 16CĐ-TĐH1; 17C1-TĐH1</v>
      </c>
      <c r="AE41" s="332"/>
      <c r="AF41" s="332"/>
      <c r="AG41" s="332"/>
      <c r="AH41" s="332"/>
      <c r="AI41" s="332"/>
      <c r="AJ41" s="332"/>
      <c r="AK41" s="332"/>
      <c r="AL41" s="332"/>
      <c r="AM41" s="332"/>
      <c r="AN41" s="332"/>
      <c r="AO41" s="332"/>
      <c r="AP41" s="332"/>
      <c r="AQ41" s="332"/>
      <c r="AR41" s="332"/>
      <c r="AS41" s="332"/>
      <c r="AT41" s="332"/>
      <c r="AU41" s="332"/>
      <c r="AV41" s="332"/>
      <c r="AW41" s="332"/>
      <c r="AX41" s="332"/>
      <c r="AY41" s="346"/>
      <c r="AZ41" s="332"/>
      <c r="BA41" s="332"/>
      <c r="BB41" s="332"/>
      <c r="BC41" s="332"/>
      <c r="BD41" s="332"/>
      <c r="BE41" s="332"/>
      <c r="BF41" s="332"/>
      <c r="BG41" s="332"/>
      <c r="BH41" s="332"/>
      <c r="BI41" s="332"/>
      <c r="BJ41" s="332"/>
      <c r="BK41" s="332"/>
      <c r="BL41" s="332"/>
      <c r="BM41" s="332"/>
      <c r="BN41" s="332"/>
      <c r="BO41" s="332"/>
      <c r="BP41" s="332"/>
      <c r="BQ41" s="332"/>
      <c r="BR41" s="332"/>
      <c r="BS41" s="332"/>
      <c r="BT41" s="344"/>
      <c r="BU41" s="332"/>
      <c r="BV41" s="332"/>
      <c r="BW41" s="332"/>
      <c r="BX41" s="332"/>
      <c r="BY41" s="332"/>
      <c r="BZ41" s="332"/>
      <c r="CA41" s="332"/>
      <c r="CB41" s="332"/>
      <c r="CC41" s="332"/>
      <c r="CD41" s="332"/>
      <c r="CE41" s="332"/>
      <c r="CF41" s="332"/>
      <c r="CG41" s="332"/>
      <c r="CH41" s="332"/>
      <c r="CI41" s="332"/>
      <c r="CJ41" s="332"/>
      <c r="CK41" s="332"/>
      <c r="CL41" s="332"/>
      <c r="CM41" s="332"/>
      <c r="CN41" s="332"/>
      <c r="CO41" s="354"/>
      <c r="CP41" s="332"/>
      <c r="CQ41" s="332"/>
      <c r="CR41" s="332"/>
      <c r="CS41" s="332"/>
      <c r="CT41" s="332"/>
      <c r="CU41" s="332"/>
      <c r="CV41" s="332"/>
      <c r="CW41" s="332"/>
      <c r="CX41" s="332"/>
      <c r="CY41" s="332"/>
      <c r="CZ41" s="332"/>
      <c r="DA41" s="332"/>
      <c r="DB41" s="332"/>
      <c r="DC41" s="332"/>
      <c r="DD41" s="332"/>
      <c r="DE41" s="332"/>
      <c r="DF41" s="332"/>
      <c r="DG41" s="332"/>
      <c r="DH41" s="332"/>
      <c r="DI41" s="332"/>
      <c r="DJ41" s="351"/>
      <c r="DK41" s="357"/>
      <c r="DL41" s="330"/>
    </row>
    <row r="42" spans="1:116" x14ac:dyDescent="0.25">
      <c r="A42" s="124"/>
      <c r="B42" s="125"/>
      <c r="C42" s="126"/>
      <c r="D42" s="185" t="s">
        <v>403</v>
      </c>
      <c r="E42" s="186" t="s">
        <v>435</v>
      </c>
      <c r="F42" s="128">
        <v>2</v>
      </c>
      <c r="G42" s="169"/>
      <c r="H42" s="131">
        <v>60</v>
      </c>
      <c r="I42" s="132"/>
      <c r="J42" s="132"/>
      <c r="K42" s="132"/>
      <c r="L42" s="132"/>
      <c r="M42" s="133"/>
      <c r="N42" s="134"/>
      <c r="O42" s="134"/>
      <c r="P42" s="135"/>
      <c r="Q42" s="135"/>
      <c r="R42" s="134"/>
      <c r="S42" s="134"/>
      <c r="T42" s="136"/>
      <c r="U42" s="136"/>
      <c r="V42" s="137"/>
      <c r="W42" s="386"/>
      <c r="X42" s="386"/>
      <c r="Y42" s="386"/>
      <c r="Z42" s="386"/>
      <c r="AA42" s="386"/>
      <c r="AB42" s="380"/>
      <c r="AC42" s="363"/>
      <c r="AD42" s="362"/>
      <c r="AE42" s="332"/>
      <c r="AF42" s="332"/>
      <c r="AG42" s="332"/>
      <c r="AH42" s="332"/>
      <c r="AI42" s="332"/>
      <c r="AJ42" s="332"/>
      <c r="AK42" s="332"/>
      <c r="AL42" s="332"/>
      <c r="AM42" s="332"/>
      <c r="AN42" s="332"/>
      <c r="AO42" s="332"/>
      <c r="AP42" s="332"/>
      <c r="AQ42" s="332"/>
      <c r="AR42" s="332"/>
      <c r="AS42" s="332"/>
      <c r="AT42" s="332"/>
      <c r="AU42" s="332"/>
      <c r="AV42" s="332"/>
      <c r="AW42" s="332"/>
      <c r="AX42" s="332"/>
      <c r="AY42" s="346"/>
      <c r="AZ42" s="332"/>
      <c r="BA42" s="332"/>
      <c r="BB42" s="332"/>
      <c r="BC42" s="332"/>
      <c r="BD42" s="332"/>
      <c r="BE42" s="332"/>
      <c r="BF42" s="332"/>
      <c r="BG42" s="332"/>
      <c r="BH42" s="332"/>
      <c r="BI42" s="332"/>
      <c r="BJ42" s="332"/>
      <c r="BK42" s="332"/>
      <c r="BL42" s="332"/>
      <c r="BM42" s="332"/>
      <c r="BN42" s="332"/>
      <c r="BO42" s="332"/>
      <c r="BP42" s="332"/>
      <c r="BQ42" s="332"/>
      <c r="BR42" s="332"/>
      <c r="BS42" s="332"/>
      <c r="BT42" s="344"/>
      <c r="BU42" s="332"/>
      <c r="BV42" s="332"/>
      <c r="BW42" s="332"/>
      <c r="BX42" s="332"/>
      <c r="BY42" s="332"/>
      <c r="BZ42" s="332"/>
      <c r="CA42" s="332"/>
      <c r="CB42" s="332"/>
      <c r="CC42" s="332"/>
      <c r="CD42" s="332"/>
      <c r="CE42" s="332"/>
      <c r="CF42" s="332"/>
      <c r="CG42" s="332"/>
      <c r="CH42" s="332"/>
      <c r="CI42" s="332"/>
      <c r="CJ42" s="332"/>
      <c r="CK42" s="332"/>
      <c r="CL42" s="332"/>
      <c r="CM42" s="332"/>
      <c r="CN42" s="332"/>
      <c r="CO42" s="354"/>
      <c r="CP42" s="332"/>
      <c r="CQ42" s="332"/>
      <c r="CR42" s="332"/>
      <c r="CS42" s="332"/>
      <c r="CT42" s="332"/>
      <c r="CU42" s="332"/>
      <c r="CV42" s="332"/>
      <c r="CW42" s="332"/>
      <c r="CX42" s="332"/>
      <c r="CY42" s="332"/>
      <c r="CZ42" s="332"/>
      <c r="DA42" s="332"/>
      <c r="DB42" s="332"/>
      <c r="DC42" s="332"/>
      <c r="DD42" s="332"/>
      <c r="DE42" s="332"/>
      <c r="DF42" s="332"/>
      <c r="DG42" s="332"/>
      <c r="DH42" s="332"/>
      <c r="DI42" s="332"/>
      <c r="DJ42" s="351"/>
      <c r="DK42" s="357"/>
      <c r="DL42" s="330"/>
    </row>
    <row r="43" spans="1:116" ht="51" x14ac:dyDescent="0.25">
      <c r="A43" s="124"/>
      <c r="B43" s="125"/>
      <c r="C43" s="126"/>
      <c r="D43" s="127" t="s">
        <v>598</v>
      </c>
      <c r="E43" s="128" t="s">
        <v>436</v>
      </c>
      <c r="F43" s="128">
        <v>2</v>
      </c>
      <c r="G43" s="128"/>
      <c r="H43" s="167">
        <v>60</v>
      </c>
      <c r="I43" s="132"/>
      <c r="J43" s="132"/>
      <c r="K43" s="132"/>
      <c r="L43" s="132"/>
      <c r="M43" s="133"/>
      <c r="N43" s="134"/>
      <c r="O43" s="134"/>
      <c r="P43" s="135"/>
      <c r="Q43" s="135"/>
      <c r="R43" s="134"/>
      <c r="S43" s="134"/>
      <c r="T43" s="136"/>
      <c r="U43" s="136"/>
      <c r="V43" s="137"/>
      <c r="W43" s="386"/>
      <c r="X43" s="386"/>
      <c r="Y43" s="386"/>
      <c r="Z43" s="386"/>
      <c r="AA43" s="386"/>
      <c r="AB43" s="380"/>
      <c r="AC43" s="363"/>
      <c r="AD43" s="362"/>
      <c r="AE43" s="332"/>
      <c r="AF43" s="332"/>
      <c r="AG43" s="332"/>
      <c r="AH43" s="332"/>
      <c r="AI43" s="332"/>
      <c r="AJ43" s="332"/>
      <c r="AK43" s="332"/>
      <c r="AL43" s="332"/>
      <c r="AM43" s="332"/>
      <c r="AN43" s="332"/>
      <c r="AO43" s="332"/>
      <c r="AP43" s="332"/>
      <c r="AQ43" s="332"/>
      <c r="AR43" s="332"/>
      <c r="AS43" s="332"/>
      <c r="AT43" s="332"/>
      <c r="AU43" s="332"/>
      <c r="AV43" s="332"/>
      <c r="AW43" s="332"/>
      <c r="AX43" s="332"/>
      <c r="AY43" s="346"/>
      <c r="AZ43" s="332"/>
      <c r="BA43" s="332"/>
      <c r="BB43" s="332"/>
      <c r="BC43" s="332"/>
      <c r="BD43" s="332"/>
      <c r="BE43" s="332"/>
      <c r="BF43" s="332"/>
      <c r="BG43" s="332"/>
      <c r="BH43" s="332"/>
      <c r="BI43" s="332"/>
      <c r="BJ43" s="332"/>
      <c r="BK43" s="332"/>
      <c r="BL43" s="332"/>
      <c r="BM43" s="332"/>
      <c r="BN43" s="332"/>
      <c r="BO43" s="332"/>
      <c r="BP43" s="332"/>
      <c r="BQ43" s="332"/>
      <c r="BR43" s="332"/>
      <c r="BS43" s="332"/>
      <c r="BT43" s="344"/>
      <c r="BU43" s="332"/>
      <c r="BV43" s="332"/>
      <c r="BW43" s="332"/>
      <c r="BX43" s="332"/>
      <c r="BY43" s="332"/>
      <c r="BZ43" s="332"/>
      <c r="CA43" s="332"/>
      <c r="CB43" s="332"/>
      <c r="CC43" s="332"/>
      <c r="CD43" s="332"/>
      <c r="CE43" s="332"/>
      <c r="CF43" s="332"/>
      <c r="CG43" s="332"/>
      <c r="CH43" s="332"/>
      <c r="CI43" s="332"/>
      <c r="CJ43" s="332"/>
      <c r="CK43" s="332"/>
      <c r="CL43" s="332"/>
      <c r="CM43" s="332"/>
      <c r="CN43" s="332"/>
      <c r="CO43" s="354"/>
      <c r="CP43" s="332"/>
      <c r="CQ43" s="332"/>
      <c r="CR43" s="332"/>
      <c r="CS43" s="332"/>
      <c r="CT43" s="332"/>
      <c r="CU43" s="332"/>
      <c r="CV43" s="332"/>
      <c r="CW43" s="332"/>
      <c r="CX43" s="332"/>
      <c r="CY43" s="332"/>
      <c r="CZ43" s="332"/>
      <c r="DA43" s="332"/>
      <c r="DB43" s="332"/>
      <c r="DC43" s="332"/>
      <c r="DD43" s="332"/>
      <c r="DE43" s="332"/>
      <c r="DF43" s="332"/>
      <c r="DG43" s="332"/>
      <c r="DH43" s="332"/>
      <c r="DI43" s="332"/>
      <c r="DJ43" s="351"/>
      <c r="DK43" s="357"/>
      <c r="DL43" s="330"/>
    </row>
    <row r="44" spans="1:116" ht="51" x14ac:dyDescent="0.25">
      <c r="A44" s="124"/>
      <c r="B44" s="165"/>
      <c r="C44" s="126"/>
      <c r="D44" s="127" t="s">
        <v>598</v>
      </c>
      <c r="E44" s="128" t="s">
        <v>437</v>
      </c>
      <c r="F44" s="128">
        <v>2</v>
      </c>
      <c r="G44" s="128"/>
      <c r="H44" s="167">
        <v>60</v>
      </c>
      <c r="I44" s="132"/>
      <c r="J44" s="132"/>
      <c r="K44" s="132"/>
      <c r="L44" s="132"/>
      <c r="M44" s="133"/>
      <c r="N44" s="134"/>
      <c r="O44" s="134"/>
      <c r="P44" s="135"/>
      <c r="Q44" s="135"/>
      <c r="R44" s="134"/>
      <c r="S44" s="134"/>
      <c r="T44" s="136"/>
      <c r="U44" s="136"/>
      <c r="V44" s="137"/>
      <c r="W44" s="386"/>
      <c r="X44" s="386"/>
      <c r="Y44" s="386"/>
      <c r="Z44" s="386"/>
      <c r="AA44" s="386"/>
      <c r="AB44" s="380"/>
      <c r="AC44" s="363"/>
      <c r="AD44" s="362"/>
      <c r="AE44" s="332"/>
      <c r="AF44" s="332"/>
      <c r="AG44" s="332"/>
      <c r="AH44" s="332"/>
      <c r="AI44" s="332"/>
      <c r="AJ44" s="332"/>
      <c r="AK44" s="332"/>
      <c r="AL44" s="332"/>
      <c r="AM44" s="332"/>
      <c r="AN44" s="332"/>
      <c r="AO44" s="332"/>
      <c r="AP44" s="332"/>
      <c r="AQ44" s="332"/>
      <c r="AR44" s="332"/>
      <c r="AS44" s="332"/>
      <c r="AT44" s="332"/>
      <c r="AU44" s="332"/>
      <c r="AV44" s="332"/>
      <c r="AW44" s="332"/>
      <c r="AX44" s="332"/>
      <c r="AY44" s="346"/>
      <c r="AZ44" s="332"/>
      <c r="BA44" s="332"/>
      <c r="BB44" s="332"/>
      <c r="BC44" s="332"/>
      <c r="BD44" s="332"/>
      <c r="BE44" s="332"/>
      <c r="BF44" s="332"/>
      <c r="BG44" s="332"/>
      <c r="BH44" s="332"/>
      <c r="BI44" s="332"/>
      <c r="BJ44" s="332"/>
      <c r="BK44" s="332"/>
      <c r="BL44" s="332"/>
      <c r="BM44" s="332"/>
      <c r="BN44" s="332"/>
      <c r="BO44" s="332"/>
      <c r="BP44" s="332"/>
      <c r="BQ44" s="332"/>
      <c r="BR44" s="332"/>
      <c r="BS44" s="332"/>
      <c r="BT44" s="344"/>
      <c r="BU44" s="332"/>
      <c r="BV44" s="332"/>
      <c r="BW44" s="332"/>
      <c r="BX44" s="332"/>
      <c r="BY44" s="332"/>
      <c r="BZ44" s="332"/>
      <c r="CA44" s="332"/>
      <c r="CB44" s="332"/>
      <c r="CC44" s="332"/>
      <c r="CD44" s="332"/>
      <c r="CE44" s="332"/>
      <c r="CF44" s="332"/>
      <c r="CG44" s="332"/>
      <c r="CH44" s="332"/>
      <c r="CI44" s="332"/>
      <c r="CJ44" s="332"/>
      <c r="CK44" s="332"/>
      <c r="CL44" s="332"/>
      <c r="CM44" s="332"/>
      <c r="CN44" s="332"/>
      <c r="CO44" s="354"/>
      <c r="CP44" s="332"/>
      <c r="CQ44" s="332"/>
      <c r="CR44" s="332"/>
      <c r="CS44" s="332"/>
      <c r="CT44" s="332"/>
      <c r="CU44" s="332"/>
      <c r="CV44" s="332"/>
      <c r="CW44" s="332"/>
      <c r="CX44" s="332"/>
      <c r="CY44" s="332"/>
      <c r="CZ44" s="332"/>
      <c r="DA44" s="332"/>
      <c r="DB44" s="332"/>
      <c r="DC44" s="332"/>
      <c r="DD44" s="332"/>
      <c r="DE44" s="332"/>
      <c r="DF44" s="332"/>
      <c r="DG44" s="332"/>
      <c r="DH44" s="332"/>
      <c r="DI44" s="332"/>
      <c r="DJ44" s="351"/>
      <c r="DK44" s="357"/>
      <c r="DL44" s="330"/>
    </row>
    <row r="45" spans="1:116" ht="51" x14ac:dyDescent="0.25">
      <c r="A45" s="124"/>
      <c r="B45" s="125"/>
      <c r="C45" s="126"/>
      <c r="D45" s="127" t="s">
        <v>598</v>
      </c>
      <c r="E45" s="128" t="s">
        <v>438</v>
      </c>
      <c r="F45" s="128">
        <v>2</v>
      </c>
      <c r="G45" s="128"/>
      <c r="H45" s="167">
        <v>60</v>
      </c>
      <c r="I45" s="132"/>
      <c r="J45" s="132"/>
      <c r="K45" s="132"/>
      <c r="L45" s="132"/>
      <c r="M45" s="133"/>
      <c r="N45" s="134"/>
      <c r="O45" s="134"/>
      <c r="P45" s="135"/>
      <c r="Q45" s="135"/>
      <c r="R45" s="134"/>
      <c r="S45" s="134"/>
      <c r="T45" s="136"/>
      <c r="U45" s="136"/>
      <c r="V45" s="137"/>
      <c r="W45" s="386"/>
      <c r="X45" s="386"/>
      <c r="Y45" s="386"/>
      <c r="Z45" s="386"/>
      <c r="AA45" s="386"/>
      <c r="AB45" s="380"/>
      <c r="AC45" s="363"/>
      <c r="AD45" s="362"/>
      <c r="AE45" s="332"/>
      <c r="AF45" s="332"/>
      <c r="AG45" s="332"/>
      <c r="AH45" s="332"/>
      <c r="AI45" s="332"/>
      <c r="AJ45" s="332"/>
      <c r="AK45" s="332"/>
      <c r="AL45" s="332"/>
      <c r="AM45" s="332"/>
      <c r="AN45" s="332"/>
      <c r="AO45" s="332"/>
      <c r="AP45" s="332"/>
      <c r="AQ45" s="332"/>
      <c r="AR45" s="332"/>
      <c r="AS45" s="332"/>
      <c r="AT45" s="332"/>
      <c r="AU45" s="332"/>
      <c r="AV45" s="332"/>
      <c r="AW45" s="332"/>
      <c r="AX45" s="332"/>
      <c r="AY45" s="346"/>
      <c r="AZ45" s="332"/>
      <c r="BA45" s="332"/>
      <c r="BB45" s="332"/>
      <c r="BC45" s="332"/>
      <c r="BD45" s="332"/>
      <c r="BE45" s="332"/>
      <c r="BF45" s="332"/>
      <c r="BG45" s="332"/>
      <c r="BH45" s="332"/>
      <c r="BI45" s="332"/>
      <c r="BJ45" s="332"/>
      <c r="BK45" s="332"/>
      <c r="BL45" s="332"/>
      <c r="BM45" s="332"/>
      <c r="BN45" s="332"/>
      <c r="BO45" s="332"/>
      <c r="BP45" s="332"/>
      <c r="BQ45" s="332"/>
      <c r="BR45" s="332"/>
      <c r="BS45" s="332"/>
      <c r="BT45" s="344"/>
      <c r="BU45" s="332"/>
      <c r="BV45" s="332"/>
      <c r="BW45" s="332"/>
      <c r="BX45" s="332"/>
      <c r="BY45" s="332"/>
      <c r="BZ45" s="332"/>
      <c r="CA45" s="332"/>
      <c r="CB45" s="332"/>
      <c r="CC45" s="332"/>
      <c r="CD45" s="332"/>
      <c r="CE45" s="332"/>
      <c r="CF45" s="332"/>
      <c r="CG45" s="332"/>
      <c r="CH45" s="332"/>
      <c r="CI45" s="332"/>
      <c r="CJ45" s="332"/>
      <c r="CK45" s="332"/>
      <c r="CL45" s="332"/>
      <c r="CM45" s="332"/>
      <c r="CN45" s="332"/>
      <c r="CO45" s="354"/>
      <c r="CP45" s="332"/>
      <c r="CQ45" s="332"/>
      <c r="CR45" s="332"/>
      <c r="CS45" s="332"/>
      <c r="CT45" s="332"/>
      <c r="CU45" s="332"/>
      <c r="CV45" s="332"/>
      <c r="CW45" s="332"/>
      <c r="CX45" s="332"/>
      <c r="CY45" s="332"/>
      <c r="CZ45" s="332"/>
      <c r="DA45" s="332"/>
      <c r="DB45" s="332"/>
      <c r="DC45" s="332"/>
      <c r="DD45" s="332"/>
      <c r="DE45" s="332"/>
      <c r="DF45" s="332"/>
      <c r="DG45" s="332"/>
      <c r="DH45" s="332"/>
      <c r="DI45" s="332"/>
      <c r="DJ45" s="351"/>
      <c r="DK45" s="357"/>
      <c r="DL45" s="330"/>
    </row>
    <row r="46" spans="1:116" ht="25.5" x14ac:dyDescent="0.25">
      <c r="A46" s="124"/>
      <c r="B46" s="138"/>
      <c r="C46" s="139"/>
      <c r="D46" s="127" t="s">
        <v>459</v>
      </c>
      <c r="E46" s="128" t="s">
        <v>439</v>
      </c>
      <c r="F46" s="128">
        <v>2</v>
      </c>
      <c r="G46" s="169">
        <v>22.5</v>
      </c>
      <c r="H46" s="131"/>
      <c r="I46" s="132"/>
      <c r="J46" s="132"/>
      <c r="K46" s="132"/>
      <c r="L46" s="132"/>
      <c r="M46" s="133"/>
      <c r="N46" s="134"/>
      <c r="O46" s="134"/>
      <c r="P46" s="135"/>
      <c r="Q46" s="135"/>
      <c r="R46" s="134"/>
      <c r="S46" s="134"/>
      <c r="T46" s="136"/>
      <c r="U46" s="136"/>
      <c r="V46" s="137"/>
      <c r="W46" s="386"/>
      <c r="X46" s="386"/>
      <c r="Y46" s="386"/>
      <c r="Z46" s="386"/>
      <c r="AA46" s="386"/>
      <c r="AB46" s="380"/>
      <c r="AC46" s="363"/>
      <c r="AD46" s="362"/>
      <c r="AE46" s="332"/>
      <c r="AF46" s="332"/>
      <c r="AG46" s="332"/>
      <c r="AH46" s="332"/>
      <c r="AI46" s="332"/>
      <c r="AJ46" s="332"/>
      <c r="AK46" s="332"/>
      <c r="AL46" s="332"/>
      <c r="AM46" s="332"/>
      <c r="AN46" s="332"/>
      <c r="AO46" s="332"/>
      <c r="AP46" s="332"/>
      <c r="AQ46" s="332"/>
      <c r="AR46" s="332"/>
      <c r="AS46" s="332"/>
      <c r="AT46" s="332"/>
      <c r="AU46" s="332"/>
      <c r="AV46" s="332"/>
      <c r="AW46" s="332"/>
      <c r="AX46" s="332"/>
      <c r="AY46" s="346"/>
      <c r="AZ46" s="332"/>
      <c r="BA46" s="332"/>
      <c r="BB46" s="332"/>
      <c r="BC46" s="332"/>
      <c r="BD46" s="332"/>
      <c r="BE46" s="332"/>
      <c r="BF46" s="332"/>
      <c r="BG46" s="332"/>
      <c r="BH46" s="332"/>
      <c r="BI46" s="332"/>
      <c r="BJ46" s="332"/>
      <c r="BK46" s="332"/>
      <c r="BL46" s="332"/>
      <c r="BM46" s="332"/>
      <c r="BN46" s="332"/>
      <c r="BO46" s="332"/>
      <c r="BP46" s="332"/>
      <c r="BQ46" s="332"/>
      <c r="BR46" s="332"/>
      <c r="BS46" s="332"/>
      <c r="BT46" s="344"/>
      <c r="BU46" s="332"/>
      <c r="BV46" s="332"/>
      <c r="BW46" s="332"/>
      <c r="BX46" s="332"/>
      <c r="BY46" s="332"/>
      <c r="BZ46" s="332"/>
      <c r="CA46" s="332"/>
      <c r="CB46" s="332"/>
      <c r="CC46" s="332"/>
      <c r="CD46" s="332"/>
      <c r="CE46" s="332"/>
      <c r="CF46" s="332"/>
      <c r="CG46" s="332"/>
      <c r="CH46" s="332"/>
      <c r="CI46" s="332"/>
      <c r="CJ46" s="332"/>
      <c r="CK46" s="332"/>
      <c r="CL46" s="332"/>
      <c r="CM46" s="332"/>
      <c r="CN46" s="332"/>
      <c r="CO46" s="354"/>
      <c r="CP46" s="332"/>
      <c r="CQ46" s="332"/>
      <c r="CR46" s="332"/>
      <c r="CS46" s="332"/>
      <c r="CT46" s="332"/>
      <c r="CU46" s="332"/>
      <c r="CV46" s="332"/>
      <c r="CW46" s="332"/>
      <c r="CX46" s="332"/>
      <c r="CY46" s="332"/>
      <c r="CZ46" s="332"/>
      <c r="DA46" s="332"/>
      <c r="DB46" s="332"/>
      <c r="DC46" s="332"/>
      <c r="DD46" s="332"/>
      <c r="DE46" s="332"/>
      <c r="DF46" s="332"/>
      <c r="DG46" s="332"/>
      <c r="DH46" s="332"/>
      <c r="DI46" s="332"/>
      <c r="DJ46" s="351"/>
      <c r="DK46" s="357"/>
      <c r="DL46" s="330"/>
    </row>
    <row r="47" spans="1:116" ht="26.25" thickBot="1" x14ac:dyDescent="0.3">
      <c r="A47" s="142"/>
      <c r="B47" s="157"/>
      <c r="C47" s="158"/>
      <c r="D47" s="145" t="s">
        <v>432</v>
      </c>
      <c r="E47" s="146" t="s">
        <v>440</v>
      </c>
      <c r="F47" s="160">
        <v>2</v>
      </c>
      <c r="G47" s="181">
        <v>20</v>
      </c>
      <c r="H47" s="148"/>
      <c r="I47" s="149"/>
      <c r="J47" s="149"/>
      <c r="K47" s="149"/>
      <c r="L47" s="149"/>
      <c r="M47" s="150"/>
      <c r="N47" s="151"/>
      <c r="O47" s="151"/>
      <c r="P47" s="152"/>
      <c r="Q47" s="152"/>
      <c r="R47" s="151"/>
      <c r="S47" s="151"/>
      <c r="T47" s="153"/>
      <c r="U47" s="153"/>
      <c r="V47" s="154"/>
      <c r="W47" s="386"/>
      <c r="X47" s="386"/>
      <c r="Y47" s="386"/>
      <c r="Z47" s="386"/>
      <c r="AA47" s="386"/>
      <c r="AB47" s="380"/>
      <c r="AC47" s="363"/>
      <c r="AD47" s="362"/>
      <c r="AE47" s="332"/>
      <c r="AF47" s="332"/>
      <c r="AG47" s="332"/>
      <c r="AH47" s="332"/>
      <c r="AI47" s="332"/>
      <c r="AJ47" s="332"/>
      <c r="AK47" s="332"/>
      <c r="AL47" s="332"/>
      <c r="AM47" s="332"/>
      <c r="AN47" s="332"/>
      <c r="AO47" s="332"/>
      <c r="AP47" s="332"/>
      <c r="AQ47" s="332"/>
      <c r="AR47" s="332"/>
      <c r="AS47" s="332"/>
      <c r="AT47" s="332"/>
      <c r="AU47" s="332"/>
      <c r="AV47" s="332"/>
      <c r="AW47" s="332"/>
      <c r="AX47" s="332"/>
      <c r="AY47" s="346"/>
      <c r="AZ47" s="332"/>
      <c r="BA47" s="332"/>
      <c r="BB47" s="332"/>
      <c r="BC47" s="332"/>
      <c r="BD47" s="332"/>
      <c r="BE47" s="332"/>
      <c r="BF47" s="332"/>
      <c r="BG47" s="332"/>
      <c r="BH47" s="332"/>
      <c r="BI47" s="332"/>
      <c r="BJ47" s="332"/>
      <c r="BK47" s="332"/>
      <c r="BL47" s="332"/>
      <c r="BM47" s="332"/>
      <c r="BN47" s="332"/>
      <c r="BO47" s="332"/>
      <c r="BP47" s="332"/>
      <c r="BQ47" s="332"/>
      <c r="BR47" s="332"/>
      <c r="BS47" s="332"/>
      <c r="BT47" s="344"/>
      <c r="BU47" s="332"/>
      <c r="BV47" s="332"/>
      <c r="BW47" s="332"/>
      <c r="BX47" s="332"/>
      <c r="BY47" s="332"/>
      <c r="BZ47" s="332"/>
      <c r="CA47" s="332"/>
      <c r="CB47" s="332"/>
      <c r="CC47" s="332"/>
      <c r="CD47" s="332"/>
      <c r="CE47" s="332"/>
      <c r="CF47" s="332"/>
      <c r="CG47" s="332"/>
      <c r="CH47" s="332"/>
      <c r="CI47" s="332"/>
      <c r="CJ47" s="332"/>
      <c r="CK47" s="332"/>
      <c r="CL47" s="332"/>
      <c r="CM47" s="332"/>
      <c r="CN47" s="332"/>
      <c r="CO47" s="354"/>
      <c r="CP47" s="332"/>
      <c r="CQ47" s="332"/>
      <c r="CR47" s="332"/>
      <c r="CS47" s="332"/>
      <c r="CT47" s="332"/>
      <c r="CU47" s="332"/>
      <c r="CV47" s="332"/>
      <c r="CW47" s="332"/>
      <c r="CX47" s="332"/>
      <c r="CY47" s="332"/>
      <c r="CZ47" s="332"/>
      <c r="DA47" s="332"/>
      <c r="DB47" s="332"/>
      <c r="DC47" s="332"/>
      <c r="DD47" s="332"/>
      <c r="DE47" s="332"/>
      <c r="DF47" s="332"/>
      <c r="DG47" s="332"/>
      <c r="DH47" s="332"/>
      <c r="DI47" s="332"/>
      <c r="DJ47" s="351"/>
      <c r="DK47" s="357"/>
      <c r="DL47" s="330"/>
    </row>
    <row r="48" spans="1:116" ht="38.25" x14ac:dyDescent="0.25">
      <c r="A48" s="110">
        <v>11</v>
      </c>
      <c r="B48" s="111" t="str">
        <f>'[1]danh sach'!B21</f>
        <v>Nguyễn Hồng</v>
      </c>
      <c r="C48" s="112" t="str">
        <f>'[1]danh sach'!C21</f>
        <v xml:space="preserve">Đức </v>
      </c>
      <c r="D48" s="187" t="s">
        <v>441</v>
      </c>
      <c r="E48" s="114" t="s">
        <v>442</v>
      </c>
      <c r="F48" s="114">
        <v>2</v>
      </c>
      <c r="G48" s="155"/>
      <c r="H48" s="117">
        <v>60</v>
      </c>
      <c r="I48" s="118">
        <f>SUM(G48:G49)</f>
        <v>30</v>
      </c>
      <c r="J48" s="118">
        <f>SUM(H48:H49)</f>
        <v>60</v>
      </c>
      <c r="K48" s="118"/>
      <c r="L48" s="118"/>
      <c r="M48" s="119">
        <f>SUM(I48:L48)</f>
        <v>90</v>
      </c>
      <c r="N48" s="120"/>
      <c r="O48" s="120"/>
      <c r="P48" s="121">
        <f>I48*$N$2</f>
        <v>2400000</v>
      </c>
      <c r="Q48" s="121">
        <f>J48*$O$2</f>
        <v>3600000</v>
      </c>
      <c r="R48" s="120"/>
      <c r="S48" s="120"/>
      <c r="T48" s="122">
        <f>K48*$R$2</f>
        <v>0</v>
      </c>
      <c r="U48" s="122">
        <f>L48*$S$2</f>
        <v>0</v>
      </c>
      <c r="V48" s="123">
        <f>SUM(P48:Q48,T48:U48)</f>
        <v>6000000</v>
      </c>
      <c r="W48" s="386" t="s">
        <v>613</v>
      </c>
      <c r="X48" s="386">
        <v>30</v>
      </c>
      <c r="Y48" s="386">
        <v>60</v>
      </c>
      <c r="Z48" s="386"/>
      <c r="AA48" s="386"/>
      <c r="AB48" s="383" t="str">
        <f>"+ "&amp;D48&amp;"- lớp "&amp;E48&amp;" - "&amp;H48&amp;" tiết"
&amp;" +  "&amp;D49&amp;"- lớp "&amp;E49&amp;" - "&amp;G49&amp;" tiết"</f>
        <v>+ Thực tập Điện tử cơ bản- lớp 18C1-TĐH2(N1) - 60 tiết +  Điện tử cơ bản- lớp 18C1-ĐCN1 - 30 tiết</v>
      </c>
      <c r="AC48" s="363" t="str">
        <f>D48&amp;"; "&amp;D49</f>
        <v>Thực tập Điện tử cơ bản; Điện tử cơ bản</v>
      </c>
      <c r="AD48" s="363" t="str">
        <f>E48&amp;"; "&amp;E49</f>
        <v>18C1-TĐH2(N1); 18C1-ĐCN1</v>
      </c>
      <c r="AE48" s="332"/>
      <c r="AF48" s="332"/>
      <c r="AG48" s="332"/>
      <c r="AH48" s="332"/>
      <c r="AI48" s="332"/>
      <c r="AJ48" s="332"/>
      <c r="AK48" s="332"/>
      <c r="AL48" s="332"/>
      <c r="AM48" s="332"/>
      <c r="AN48" s="332"/>
      <c r="AO48" s="332"/>
      <c r="AP48" s="332"/>
      <c r="AQ48" s="332"/>
      <c r="AR48" s="332"/>
      <c r="AS48" s="332"/>
      <c r="AT48" s="332"/>
      <c r="AU48" s="332"/>
      <c r="AV48" s="332"/>
      <c r="AW48" s="332"/>
      <c r="AX48" s="332"/>
      <c r="AY48" s="346"/>
      <c r="AZ48" s="332"/>
      <c r="BA48" s="332"/>
      <c r="BB48" s="332"/>
      <c r="BC48" s="332"/>
      <c r="BD48" s="332"/>
      <c r="BE48" s="332"/>
      <c r="BF48" s="332"/>
      <c r="BG48" s="332"/>
      <c r="BH48" s="332"/>
      <c r="BI48" s="332"/>
      <c r="BJ48" s="332"/>
      <c r="BK48" s="332"/>
      <c r="BL48" s="332"/>
      <c r="BM48" s="332"/>
      <c r="BN48" s="332"/>
      <c r="BO48" s="332"/>
      <c r="BP48" s="332"/>
      <c r="BQ48" s="332"/>
      <c r="BR48" s="332"/>
      <c r="BS48" s="332"/>
      <c r="BT48" s="344"/>
      <c r="BU48" s="332"/>
      <c r="BV48" s="332"/>
      <c r="BW48" s="332"/>
      <c r="BX48" s="332"/>
      <c r="BY48" s="332"/>
      <c r="BZ48" s="332"/>
      <c r="CA48" s="332"/>
      <c r="CB48" s="332"/>
      <c r="CC48" s="332"/>
      <c r="CD48" s="332"/>
      <c r="CE48" s="332"/>
      <c r="CF48" s="332"/>
      <c r="CG48" s="332"/>
      <c r="CH48" s="332"/>
      <c r="CI48" s="332"/>
      <c r="CJ48" s="332"/>
      <c r="CK48" s="332"/>
      <c r="CL48" s="332"/>
      <c r="CM48" s="332"/>
      <c r="CN48" s="332"/>
      <c r="CO48" s="354"/>
      <c r="CP48" s="332"/>
      <c r="CQ48" s="332"/>
      <c r="CR48" s="332"/>
      <c r="CS48" s="332"/>
      <c r="CT48" s="332"/>
      <c r="CU48" s="332"/>
      <c r="CV48" s="332"/>
      <c r="CW48" s="332"/>
      <c r="CX48" s="332"/>
      <c r="CY48" s="332"/>
      <c r="CZ48" s="332"/>
      <c r="DA48" s="332"/>
      <c r="DB48" s="332"/>
      <c r="DC48" s="332"/>
      <c r="DD48" s="332"/>
      <c r="DE48" s="332"/>
      <c r="DF48" s="332"/>
      <c r="DG48" s="332"/>
      <c r="DH48" s="332"/>
      <c r="DI48" s="332"/>
      <c r="DJ48" s="351"/>
      <c r="DK48" s="357"/>
      <c r="DL48" s="330"/>
    </row>
    <row r="49" spans="1:116" ht="26.25" thickBot="1" x14ac:dyDescent="0.3">
      <c r="A49" s="142"/>
      <c r="B49" s="157"/>
      <c r="C49" s="158"/>
      <c r="D49" s="188" t="s">
        <v>443</v>
      </c>
      <c r="E49" s="146" t="s">
        <v>444</v>
      </c>
      <c r="F49" s="146">
        <v>2</v>
      </c>
      <c r="G49" s="181">
        <v>30</v>
      </c>
      <c r="H49" s="171"/>
      <c r="I49" s="149"/>
      <c r="J49" s="149"/>
      <c r="K49" s="149"/>
      <c r="L49" s="149"/>
      <c r="M49" s="150"/>
      <c r="N49" s="151"/>
      <c r="O49" s="151"/>
      <c r="P49" s="152"/>
      <c r="Q49" s="152"/>
      <c r="R49" s="151"/>
      <c r="S49" s="151"/>
      <c r="T49" s="153"/>
      <c r="U49" s="153"/>
      <c r="V49" s="154"/>
      <c r="W49" s="386"/>
      <c r="X49" s="386"/>
      <c r="Y49" s="386"/>
      <c r="Z49" s="386"/>
      <c r="AA49" s="386"/>
      <c r="AB49" s="380"/>
      <c r="AC49" s="363"/>
      <c r="AD49" s="362"/>
      <c r="AE49" s="332"/>
      <c r="AF49" s="332"/>
      <c r="AG49" s="332"/>
      <c r="AH49" s="332"/>
      <c r="AI49" s="332"/>
      <c r="AJ49" s="332"/>
      <c r="AK49" s="332"/>
      <c r="AL49" s="332"/>
      <c r="AM49" s="332"/>
      <c r="AN49" s="332"/>
      <c r="AO49" s="332"/>
      <c r="AP49" s="332"/>
      <c r="AQ49" s="332"/>
      <c r="AR49" s="332"/>
      <c r="AS49" s="332"/>
      <c r="AT49" s="332"/>
      <c r="AU49" s="332"/>
      <c r="AV49" s="332"/>
      <c r="AW49" s="332"/>
      <c r="AX49" s="332"/>
      <c r="AY49" s="346"/>
      <c r="AZ49" s="332"/>
      <c r="BA49" s="332"/>
      <c r="BB49" s="332"/>
      <c r="BC49" s="332"/>
      <c r="BD49" s="332"/>
      <c r="BE49" s="332"/>
      <c r="BF49" s="332"/>
      <c r="BG49" s="332"/>
      <c r="BH49" s="332"/>
      <c r="BI49" s="332"/>
      <c r="BJ49" s="332"/>
      <c r="BK49" s="332"/>
      <c r="BL49" s="332"/>
      <c r="BM49" s="332"/>
      <c r="BN49" s="332"/>
      <c r="BO49" s="332"/>
      <c r="BP49" s="332"/>
      <c r="BQ49" s="332"/>
      <c r="BR49" s="332"/>
      <c r="BS49" s="332"/>
      <c r="BT49" s="344"/>
      <c r="BU49" s="332"/>
      <c r="BV49" s="332"/>
      <c r="BW49" s="332"/>
      <c r="BX49" s="332"/>
      <c r="BY49" s="332"/>
      <c r="BZ49" s="332"/>
      <c r="CA49" s="332"/>
      <c r="CB49" s="332"/>
      <c r="CC49" s="332"/>
      <c r="CD49" s="332"/>
      <c r="CE49" s="332"/>
      <c r="CF49" s="332"/>
      <c r="CG49" s="332"/>
      <c r="CH49" s="332"/>
      <c r="CI49" s="332"/>
      <c r="CJ49" s="332"/>
      <c r="CK49" s="332"/>
      <c r="CL49" s="332"/>
      <c r="CM49" s="332"/>
      <c r="CN49" s="332"/>
      <c r="CO49" s="354"/>
      <c r="CP49" s="332"/>
      <c r="CQ49" s="332"/>
      <c r="CR49" s="332"/>
      <c r="CS49" s="332"/>
      <c r="CT49" s="332"/>
      <c r="CU49" s="332"/>
      <c r="CV49" s="332"/>
      <c r="CW49" s="332"/>
      <c r="CX49" s="332"/>
      <c r="CY49" s="332"/>
      <c r="CZ49" s="332"/>
      <c r="DA49" s="332"/>
      <c r="DB49" s="332"/>
      <c r="DC49" s="332"/>
      <c r="DD49" s="332"/>
      <c r="DE49" s="332"/>
      <c r="DF49" s="332"/>
      <c r="DG49" s="332"/>
      <c r="DH49" s="332"/>
      <c r="DI49" s="332"/>
      <c r="DJ49" s="351"/>
      <c r="DK49" s="357"/>
      <c r="DL49" s="330"/>
    </row>
    <row r="50" spans="1:116" ht="108" x14ac:dyDescent="0.25">
      <c r="A50" s="110">
        <v>12</v>
      </c>
      <c r="B50" s="111" t="str">
        <f>'[1]danh sach'!B22</f>
        <v>Nguyễn Minh</v>
      </c>
      <c r="C50" s="112" t="str">
        <f>'[1]danh sach'!C22</f>
        <v>Đức(A)</v>
      </c>
      <c r="D50" s="173" t="s">
        <v>445</v>
      </c>
      <c r="E50" s="114" t="s">
        <v>446</v>
      </c>
      <c r="F50" s="114">
        <v>2</v>
      </c>
      <c r="G50" s="155"/>
      <c r="H50" s="161">
        <v>90</v>
      </c>
      <c r="I50" s="118">
        <f>SUM(G50:G55)</f>
        <v>0</v>
      </c>
      <c r="J50" s="118">
        <f>SUM(H50:H55)</f>
        <v>420</v>
      </c>
      <c r="K50" s="118"/>
      <c r="L50" s="118"/>
      <c r="M50" s="119">
        <f>SUM(I50:L50)</f>
        <v>420</v>
      </c>
      <c r="N50" s="120"/>
      <c r="O50" s="120"/>
      <c r="P50" s="121">
        <f>I50*$N$2</f>
        <v>0</v>
      </c>
      <c r="Q50" s="121">
        <f>J50*$O$2</f>
        <v>25200000</v>
      </c>
      <c r="R50" s="120"/>
      <c r="S50" s="120"/>
      <c r="T50" s="122">
        <f>K50*$R$2</f>
        <v>0</v>
      </c>
      <c r="U50" s="122">
        <f>L50*$S$2</f>
        <v>0</v>
      </c>
      <c r="V50" s="123">
        <f>SUM(P50:Q50,T50:U50)</f>
        <v>25200000</v>
      </c>
      <c r="W50" s="386" t="s">
        <v>614</v>
      </c>
      <c r="X50" s="386">
        <v>0</v>
      </c>
      <c r="Y50" s="386">
        <v>420</v>
      </c>
      <c r="Z50" s="386"/>
      <c r="AA50" s="386"/>
      <c r="AB50" s="383" t="str">
        <f>"+ "&amp;D50&amp;"- lớp "&amp;E50&amp;" - "&amp;H50&amp;" tiết"
&amp;" +  "&amp;D51&amp;"- lớp "&amp;E51&amp;" - "&amp;H51&amp;" tiết"
&amp;"+  "&amp;D52&amp;"- lớp "&amp;E52&amp;" - "&amp;H52&amp;" tiết"
&amp;" +  "&amp;D53&amp;"- lớp "&amp;E53&amp;" - "&amp;H53&amp;" tiết"
&amp;"+  "&amp;D54&amp;"- lớp "&amp;E54&amp;" - "&amp;H54&amp;" tiết"
&amp;" +  "&amp;D55&amp;"- lớp "&amp;E55&amp;" - "&amp;H55&amp;" tiết"</f>
        <v>+ Thực tập lập trình hướng đối tượng- lớp 16CĐ-ĐTCN1(N1) - 90 tiết +  Thực tập lập trình hướng đối tượng- lớp 16CĐ-TĐH1(N1) - 90 tiết+  Thực tập sửa chữa điện máy CNC- lớp 16CĐ-ĐTCN1(N1) - 60 tiết +  Thực tập sửa chữa điện máy CNC- lớp 16CĐ-TĐH1(N1) - 60 tiết+  Thực tập sửa chữa phần điện máy CNC- lớp 16CĐ-CNC1 - 60 tiết +  Thực tập Điện tử công nghiệp- lớp 17C1-ĐĐT3(n1) - 60 tiết</v>
      </c>
      <c r="AC50" s="363" t="str">
        <f>D50&amp;"; "&amp;D51&amp;"; "&amp;D52&amp;"; "&amp;D53&amp;"; "&amp;D54&amp;"; "&amp;D55</f>
        <v>Thực tập lập trình hướng đối tượng; Thực tập lập trình hướng đối tượng; Thực tập sửa chữa điện máy CNC; Thực tập sửa chữa điện máy CNC; Thực tập sửa chữa phần điện máy CNC; Thực tập Điện tử công nghiệp</v>
      </c>
      <c r="AD50" s="363" t="str">
        <f>E50&amp;"; "&amp;E51&amp;"; "&amp;E52&amp;"; "&amp;E53&amp;"; "&amp;E54&amp;"; "&amp;E55</f>
        <v>16CĐ-ĐTCN1(N1); 16CĐ-TĐH1(N1); 16CĐ-ĐTCN1(N1); 16CĐ-TĐH1(N1); 16CĐ-CNC1; 17C1-ĐĐT3(n1)</v>
      </c>
      <c r="AE50" s="332"/>
      <c r="AF50" s="332"/>
      <c r="AG50" s="332"/>
      <c r="AH50" s="332"/>
      <c r="AI50" s="332"/>
      <c r="AJ50" s="332"/>
      <c r="AK50" s="332"/>
      <c r="AL50" s="332"/>
      <c r="AM50" s="332"/>
      <c r="AN50" s="332"/>
      <c r="AO50" s="332"/>
      <c r="AP50" s="332"/>
      <c r="AQ50" s="332"/>
      <c r="AR50" s="332"/>
      <c r="AS50" s="332"/>
      <c r="AT50" s="332"/>
      <c r="AU50" s="332"/>
      <c r="AV50" s="332"/>
      <c r="AW50" s="332"/>
      <c r="AX50" s="332"/>
      <c r="AY50" s="346"/>
      <c r="AZ50" s="332"/>
      <c r="BA50" s="332"/>
      <c r="BB50" s="332"/>
      <c r="BC50" s="332"/>
      <c r="BD50" s="332"/>
      <c r="BE50" s="332"/>
      <c r="BF50" s="332"/>
      <c r="BG50" s="332"/>
      <c r="BH50" s="332"/>
      <c r="BI50" s="332"/>
      <c r="BJ50" s="332"/>
      <c r="BK50" s="332"/>
      <c r="BL50" s="332"/>
      <c r="BM50" s="332"/>
      <c r="BN50" s="332"/>
      <c r="BO50" s="332"/>
      <c r="BP50" s="332"/>
      <c r="BQ50" s="332"/>
      <c r="BR50" s="332"/>
      <c r="BS50" s="332"/>
      <c r="BT50" s="344"/>
      <c r="BU50" s="332"/>
      <c r="BV50" s="332"/>
      <c r="BW50" s="332"/>
      <c r="BX50" s="332"/>
      <c r="BY50" s="332"/>
      <c r="BZ50" s="332"/>
      <c r="CA50" s="332"/>
      <c r="CB50" s="332"/>
      <c r="CC50" s="332"/>
      <c r="CD50" s="332"/>
      <c r="CE50" s="332"/>
      <c r="CF50" s="332"/>
      <c r="CG50" s="332"/>
      <c r="CH50" s="332"/>
      <c r="CI50" s="332"/>
      <c r="CJ50" s="332"/>
      <c r="CK50" s="332"/>
      <c r="CL50" s="332"/>
      <c r="CM50" s="332"/>
      <c r="CN50" s="332"/>
      <c r="CO50" s="354"/>
      <c r="CP50" s="332"/>
      <c r="CQ50" s="332"/>
      <c r="CR50" s="332"/>
      <c r="CS50" s="332"/>
      <c r="CT50" s="332"/>
      <c r="CU50" s="332"/>
      <c r="CV50" s="332"/>
      <c r="CW50" s="332"/>
      <c r="CX50" s="332"/>
      <c r="CY50" s="332"/>
      <c r="CZ50" s="332"/>
      <c r="DA50" s="332"/>
      <c r="DB50" s="332"/>
      <c r="DC50" s="332"/>
      <c r="DD50" s="332"/>
      <c r="DE50" s="332"/>
      <c r="DF50" s="332"/>
      <c r="DG50" s="332"/>
      <c r="DH50" s="332"/>
      <c r="DI50" s="332"/>
      <c r="DJ50" s="351"/>
      <c r="DK50" s="357"/>
      <c r="DL50" s="330"/>
    </row>
    <row r="51" spans="1:116" ht="38.25" x14ac:dyDescent="0.25">
      <c r="A51" s="124"/>
      <c r="B51" s="125"/>
      <c r="C51" s="126"/>
      <c r="D51" s="176" t="s">
        <v>445</v>
      </c>
      <c r="E51" s="128" t="s">
        <v>447</v>
      </c>
      <c r="F51" s="128">
        <v>2</v>
      </c>
      <c r="G51" s="169"/>
      <c r="H51" s="141">
        <v>90</v>
      </c>
      <c r="I51" s="132"/>
      <c r="J51" s="132"/>
      <c r="K51" s="132"/>
      <c r="L51" s="132"/>
      <c r="M51" s="133"/>
      <c r="N51" s="134"/>
      <c r="O51" s="134"/>
      <c r="P51" s="135"/>
      <c r="Q51" s="135"/>
      <c r="R51" s="134"/>
      <c r="S51" s="134"/>
      <c r="T51" s="136"/>
      <c r="U51" s="136"/>
      <c r="V51" s="137"/>
      <c r="W51" s="386"/>
      <c r="X51" s="386"/>
      <c r="Y51" s="386"/>
      <c r="Z51" s="386"/>
      <c r="AA51" s="386"/>
      <c r="AB51" s="380"/>
      <c r="AC51" s="363"/>
      <c r="AD51" s="362"/>
      <c r="AE51" s="332"/>
      <c r="AF51" s="332"/>
      <c r="AG51" s="332"/>
      <c r="AH51" s="332"/>
      <c r="AI51" s="332"/>
      <c r="AJ51" s="332"/>
      <c r="AK51" s="332"/>
      <c r="AL51" s="332"/>
      <c r="AM51" s="332"/>
      <c r="AN51" s="332"/>
      <c r="AO51" s="332"/>
      <c r="AP51" s="332"/>
      <c r="AQ51" s="332"/>
      <c r="AR51" s="332"/>
      <c r="AS51" s="332"/>
      <c r="AT51" s="332"/>
      <c r="AU51" s="332"/>
      <c r="AV51" s="332"/>
      <c r="AW51" s="332"/>
      <c r="AX51" s="332"/>
      <c r="AY51" s="346"/>
      <c r="AZ51" s="332"/>
      <c r="BA51" s="332"/>
      <c r="BB51" s="332"/>
      <c r="BC51" s="332"/>
      <c r="BD51" s="332"/>
      <c r="BE51" s="332"/>
      <c r="BF51" s="332"/>
      <c r="BG51" s="332"/>
      <c r="BH51" s="332"/>
      <c r="BI51" s="332"/>
      <c r="BJ51" s="332"/>
      <c r="BK51" s="332"/>
      <c r="BL51" s="332"/>
      <c r="BM51" s="332"/>
      <c r="BN51" s="332"/>
      <c r="BO51" s="332"/>
      <c r="BP51" s="332"/>
      <c r="BQ51" s="332"/>
      <c r="BR51" s="332"/>
      <c r="BS51" s="332"/>
      <c r="BT51" s="344"/>
      <c r="BU51" s="332"/>
      <c r="BV51" s="332"/>
      <c r="BW51" s="332"/>
      <c r="BX51" s="332"/>
      <c r="BY51" s="332"/>
      <c r="BZ51" s="332"/>
      <c r="CA51" s="332"/>
      <c r="CB51" s="332"/>
      <c r="CC51" s="332"/>
      <c r="CD51" s="332"/>
      <c r="CE51" s="332"/>
      <c r="CF51" s="332"/>
      <c r="CG51" s="332"/>
      <c r="CH51" s="332"/>
      <c r="CI51" s="332"/>
      <c r="CJ51" s="332"/>
      <c r="CK51" s="332"/>
      <c r="CL51" s="332"/>
      <c r="CM51" s="332"/>
      <c r="CN51" s="332"/>
      <c r="CO51" s="354"/>
      <c r="CP51" s="332"/>
      <c r="CQ51" s="332"/>
      <c r="CR51" s="332"/>
      <c r="CS51" s="332"/>
      <c r="CT51" s="332"/>
      <c r="CU51" s="332"/>
      <c r="CV51" s="332"/>
      <c r="CW51" s="332"/>
      <c r="CX51" s="332"/>
      <c r="CY51" s="332"/>
      <c r="CZ51" s="332"/>
      <c r="DA51" s="332"/>
      <c r="DB51" s="332"/>
      <c r="DC51" s="332"/>
      <c r="DD51" s="332"/>
      <c r="DE51" s="332"/>
      <c r="DF51" s="332"/>
      <c r="DG51" s="332"/>
      <c r="DH51" s="332"/>
      <c r="DI51" s="332"/>
      <c r="DJ51" s="351"/>
      <c r="DK51" s="357"/>
      <c r="DL51" s="330"/>
    </row>
    <row r="52" spans="1:116" ht="38.25" x14ac:dyDescent="0.25">
      <c r="A52" s="124"/>
      <c r="B52" s="125"/>
      <c r="C52" s="126"/>
      <c r="D52" s="176" t="s">
        <v>448</v>
      </c>
      <c r="E52" s="128" t="s">
        <v>446</v>
      </c>
      <c r="F52" s="128">
        <v>2</v>
      </c>
      <c r="G52" s="169"/>
      <c r="H52" s="141">
        <v>60</v>
      </c>
      <c r="I52" s="132"/>
      <c r="J52" s="132"/>
      <c r="K52" s="132"/>
      <c r="L52" s="132"/>
      <c r="M52" s="133"/>
      <c r="N52" s="134"/>
      <c r="O52" s="134"/>
      <c r="P52" s="135"/>
      <c r="Q52" s="135"/>
      <c r="R52" s="134"/>
      <c r="S52" s="134"/>
      <c r="T52" s="136"/>
      <c r="U52" s="136"/>
      <c r="V52" s="137"/>
      <c r="W52" s="386"/>
      <c r="X52" s="386"/>
      <c r="Y52" s="386"/>
      <c r="Z52" s="386"/>
      <c r="AA52" s="386"/>
      <c r="AB52" s="380"/>
      <c r="AC52" s="363"/>
      <c r="AD52" s="362"/>
      <c r="AE52" s="332"/>
      <c r="AF52" s="332"/>
      <c r="AG52" s="332"/>
      <c r="AH52" s="332"/>
      <c r="AI52" s="332"/>
      <c r="AJ52" s="332"/>
      <c r="AK52" s="332"/>
      <c r="AL52" s="332"/>
      <c r="AM52" s="332"/>
      <c r="AN52" s="332"/>
      <c r="AO52" s="332"/>
      <c r="AP52" s="332"/>
      <c r="AQ52" s="332"/>
      <c r="AR52" s="332"/>
      <c r="AS52" s="332"/>
      <c r="AT52" s="332"/>
      <c r="AU52" s="332"/>
      <c r="AV52" s="332"/>
      <c r="AW52" s="332"/>
      <c r="AX52" s="332"/>
      <c r="AY52" s="346"/>
      <c r="AZ52" s="332"/>
      <c r="BA52" s="332"/>
      <c r="BB52" s="332"/>
      <c r="BC52" s="332"/>
      <c r="BD52" s="332"/>
      <c r="BE52" s="332"/>
      <c r="BF52" s="332"/>
      <c r="BG52" s="332"/>
      <c r="BH52" s="332"/>
      <c r="BI52" s="332"/>
      <c r="BJ52" s="332"/>
      <c r="BK52" s="332"/>
      <c r="BL52" s="332"/>
      <c r="BM52" s="332"/>
      <c r="BN52" s="332"/>
      <c r="BO52" s="332"/>
      <c r="BP52" s="332"/>
      <c r="BQ52" s="332"/>
      <c r="BR52" s="332"/>
      <c r="BS52" s="332"/>
      <c r="BT52" s="344"/>
      <c r="BU52" s="332"/>
      <c r="BV52" s="332"/>
      <c r="BW52" s="332"/>
      <c r="BX52" s="332"/>
      <c r="BY52" s="332"/>
      <c r="BZ52" s="332"/>
      <c r="CA52" s="332"/>
      <c r="CB52" s="332"/>
      <c r="CC52" s="332"/>
      <c r="CD52" s="332"/>
      <c r="CE52" s="332"/>
      <c r="CF52" s="332"/>
      <c r="CG52" s="332"/>
      <c r="CH52" s="332"/>
      <c r="CI52" s="332"/>
      <c r="CJ52" s="332"/>
      <c r="CK52" s="332"/>
      <c r="CL52" s="332"/>
      <c r="CM52" s="332"/>
      <c r="CN52" s="332"/>
      <c r="CO52" s="354"/>
      <c r="CP52" s="332"/>
      <c r="CQ52" s="332"/>
      <c r="CR52" s="332"/>
      <c r="CS52" s="332"/>
      <c r="CT52" s="332"/>
      <c r="CU52" s="332"/>
      <c r="CV52" s="332"/>
      <c r="CW52" s="332"/>
      <c r="CX52" s="332"/>
      <c r="CY52" s="332"/>
      <c r="CZ52" s="332"/>
      <c r="DA52" s="332"/>
      <c r="DB52" s="332"/>
      <c r="DC52" s="332"/>
      <c r="DD52" s="332"/>
      <c r="DE52" s="332"/>
      <c r="DF52" s="332"/>
      <c r="DG52" s="332"/>
      <c r="DH52" s="332"/>
      <c r="DI52" s="332"/>
      <c r="DJ52" s="351"/>
      <c r="DK52" s="357"/>
      <c r="DL52" s="330"/>
    </row>
    <row r="53" spans="1:116" ht="38.25" x14ac:dyDescent="0.25">
      <c r="A53" s="124"/>
      <c r="B53" s="165"/>
      <c r="C53" s="126"/>
      <c r="D53" s="176" t="s">
        <v>448</v>
      </c>
      <c r="E53" s="128" t="s">
        <v>447</v>
      </c>
      <c r="F53" s="128">
        <v>2</v>
      </c>
      <c r="G53" s="169"/>
      <c r="H53" s="141">
        <v>60</v>
      </c>
      <c r="I53" s="132"/>
      <c r="J53" s="132"/>
      <c r="K53" s="132"/>
      <c r="L53" s="132"/>
      <c r="M53" s="133"/>
      <c r="N53" s="134"/>
      <c r="O53" s="134"/>
      <c r="P53" s="135"/>
      <c r="Q53" s="135"/>
      <c r="R53" s="134"/>
      <c r="S53" s="134"/>
      <c r="T53" s="136"/>
      <c r="U53" s="136"/>
      <c r="V53" s="137"/>
      <c r="W53" s="386"/>
      <c r="X53" s="386"/>
      <c r="Y53" s="386"/>
      <c r="Z53" s="386"/>
      <c r="AA53" s="386"/>
      <c r="AB53" s="380"/>
      <c r="AC53" s="363"/>
      <c r="AD53" s="362"/>
      <c r="AE53" s="332"/>
      <c r="AF53" s="332"/>
      <c r="AG53" s="332"/>
      <c r="AH53" s="332"/>
      <c r="AI53" s="332"/>
      <c r="AJ53" s="332"/>
      <c r="AK53" s="332"/>
      <c r="AL53" s="332"/>
      <c r="AM53" s="332"/>
      <c r="AN53" s="332"/>
      <c r="AO53" s="332"/>
      <c r="AP53" s="332"/>
      <c r="AQ53" s="332"/>
      <c r="AR53" s="332"/>
      <c r="AS53" s="332"/>
      <c r="AT53" s="332"/>
      <c r="AU53" s="332"/>
      <c r="AV53" s="332"/>
      <c r="AW53" s="332"/>
      <c r="AX53" s="332"/>
      <c r="AY53" s="346"/>
      <c r="AZ53" s="332"/>
      <c r="BA53" s="332"/>
      <c r="BB53" s="332"/>
      <c r="BC53" s="332"/>
      <c r="BD53" s="332"/>
      <c r="BE53" s="332"/>
      <c r="BF53" s="332"/>
      <c r="BG53" s="332"/>
      <c r="BH53" s="332"/>
      <c r="BI53" s="332"/>
      <c r="BJ53" s="332"/>
      <c r="BK53" s="332"/>
      <c r="BL53" s="332"/>
      <c r="BM53" s="332"/>
      <c r="BN53" s="332"/>
      <c r="BO53" s="332"/>
      <c r="BP53" s="332"/>
      <c r="BQ53" s="332"/>
      <c r="BR53" s="332"/>
      <c r="BS53" s="332"/>
      <c r="BT53" s="344"/>
      <c r="BU53" s="332"/>
      <c r="BV53" s="332"/>
      <c r="BW53" s="332"/>
      <c r="BX53" s="332"/>
      <c r="BY53" s="332"/>
      <c r="BZ53" s="332"/>
      <c r="CA53" s="332"/>
      <c r="CB53" s="332"/>
      <c r="CC53" s="332"/>
      <c r="CD53" s="332"/>
      <c r="CE53" s="332"/>
      <c r="CF53" s="332"/>
      <c r="CG53" s="332"/>
      <c r="CH53" s="332"/>
      <c r="CI53" s="332"/>
      <c r="CJ53" s="332"/>
      <c r="CK53" s="332"/>
      <c r="CL53" s="332"/>
      <c r="CM53" s="332"/>
      <c r="CN53" s="332"/>
      <c r="CO53" s="354"/>
      <c r="CP53" s="332"/>
      <c r="CQ53" s="332"/>
      <c r="CR53" s="332"/>
      <c r="CS53" s="332"/>
      <c r="CT53" s="332"/>
      <c r="CU53" s="332"/>
      <c r="CV53" s="332"/>
      <c r="CW53" s="332"/>
      <c r="CX53" s="332"/>
      <c r="CY53" s="332"/>
      <c r="CZ53" s="332"/>
      <c r="DA53" s="332"/>
      <c r="DB53" s="332"/>
      <c r="DC53" s="332"/>
      <c r="DD53" s="332"/>
      <c r="DE53" s="332"/>
      <c r="DF53" s="332"/>
      <c r="DG53" s="332"/>
      <c r="DH53" s="332"/>
      <c r="DI53" s="332"/>
      <c r="DJ53" s="351"/>
      <c r="DK53" s="357"/>
      <c r="DL53" s="330"/>
    </row>
    <row r="54" spans="1:116" ht="51" x14ac:dyDescent="0.25">
      <c r="A54" s="124"/>
      <c r="B54" s="125"/>
      <c r="C54" s="126"/>
      <c r="D54" s="176" t="s">
        <v>449</v>
      </c>
      <c r="E54" s="128" t="s">
        <v>450</v>
      </c>
      <c r="F54" s="128">
        <v>2</v>
      </c>
      <c r="G54" s="169"/>
      <c r="H54" s="141">
        <v>60</v>
      </c>
      <c r="I54" s="132"/>
      <c r="J54" s="132"/>
      <c r="K54" s="132"/>
      <c r="L54" s="132"/>
      <c r="M54" s="133"/>
      <c r="N54" s="134"/>
      <c r="O54" s="134"/>
      <c r="P54" s="135"/>
      <c r="Q54" s="135"/>
      <c r="R54" s="134"/>
      <c r="S54" s="134"/>
      <c r="T54" s="136"/>
      <c r="U54" s="136"/>
      <c r="V54" s="137"/>
      <c r="W54" s="386"/>
      <c r="X54" s="386"/>
      <c r="Y54" s="386"/>
      <c r="Z54" s="386"/>
      <c r="AA54" s="386"/>
      <c r="AB54" s="380"/>
      <c r="AC54" s="363"/>
      <c r="AD54" s="362"/>
      <c r="AE54" s="332"/>
      <c r="AF54" s="332"/>
      <c r="AG54" s="332"/>
      <c r="AH54" s="332"/>
      <c r="AI54" s="332"/>
      <c r="AJ54" s="332"/>
      <c r="AK54" s="332"/>
      <c r="AL54" s="332"/>
      <c r="AM54" s="332"/>
      <c r="AN54" s="332"/>
      <c r="AO54" s="332"/>
      <c r="AP54" s="332"/>
      <c r="AQ54" s="332"/>
      <c r="AR54" s="332"/>
      <c r="AS54" s="332"/>
      <c r="AT54" s="332"/>
      <c r="AU54" s="332"/>
      <c r="AV54" s="332"/>
      <c r="AW54" s="332"/>
      <c r="AX54" s="332"/>
      <c r="AY54" s="346"/>
      <c r="AZ54" s="332"/>
      <c r="BA54" s="332"/>
      <c r="BB54" s="332"/>
      <c r="BC54" s="332"/>
      <c r="BD54" s="332"/>
      <c r="BE54" s="332"/>
      <c r="BF54" s="332"/>
      <c r="BG54" s="332"/>
      <c r="BH54" s="332"/>
      <c r="BI54" s="332"/>
      <c r="BJ54" s="332"/>
      <c r="BK54" s="332"/>
      <c r="BL54" s="332"/>
      <c r="BM54" s="332"/>
      <c r="BN54" s="332"/>
      <c r="BO54" s="332"/>
      <c r="BP54" s="332"/>
      <c r="BQ54" s="332"/>
      <c r="BR54" s="332"/>
      <c r="BS54" s="332"/>
      <c r="BT54" s="344"/>
      <c r="BU54" s="332"/>
      <c r="BV54" s="332"/>
      <c r="BW54" s="332"/>
      <c r="BX54" s="332"/>
      <c r="BY54" s="332"/>
      <c r="BZ54" s="332"/>
      <c r="CA54" s="332"/>
      <c r="CB54" s="332"/>
      <c r="CC54" s="332"/>
      <c r="CD54" s="332"/>
      <c r="CE54" s="332"/>
      <c r="CF54" s="332"/>
      <c r="CG54" s="332"/>
      <c r="CH54" s="332"/>
      <c r="CI54" s="332"/>
      <c r="CJ54" s="332"/>
      <c r="CK54" s="332"/>
      <c r="CL54" s="332"/>
      <c r="CM54" s="332"/>
      <c r="CN54" s="332"/>
      <c r="CO54" s="354"/>
      <c r="CP54" s="332"/>
      <c r="CQ54" s="332"/>
      <c r="CR54" s="332"/>
      <c r="CS54" s="332"/>
      <c r="CT54" s="332"/>
      <c r="CU54" s="332"/>
      <c r="CV54" s="332"/>
      <c r="CW54" s="332"/>
      <c r="CX54" s="332"/>
      <c r="CY54" s="332"/>
      <c r="CZ54" s="332"/>
      <c r="DA54" s="332"/>
      <c r="DB54" s="332"/>
      <c r="DC54" s="332"/>
      <c r="DD54" s="332"/>
      <c r="DE54" s="332"/>
      <c r="DF54" s="332"/>
      <c r="DG54" s="332"/>
      <c r="DH54" s="332"/>
      <c r="DI54" s="332"/>
      <c r="DJ54" s="351"/>
      <c r="DK54" s="357"/>
      <c r="DL54" s="330"/>
    </row>
    <row r="55" spans="1:116" ht="39" thickBot="1" x14ac:dyDescent="0.3">
      <c r="A55" s="142"/>
      <c r="B55" s="157"/>
      <c r="C55" s="158"/>
      <c r="D55" s="159" t="s">
        <v>451</v>
      </c>
      <c r="E55" s="189" t="s">
        <v>452</v>
      </c>
      <c r="F55" s="146">
        <v>2</v>
      </c>
      <c r="G55" s="147"/>
      <c r="H55" s="148">
        <v>60</v>
      </c>
      <c r="I55" s="149"/>
      <c r="J55" s="149"/>
      <c r="K55" s="149"/>
      <c r="L55" s="149"/>
      <c r="M55" s="150"/>
      <c r="N55" s="151"/>
      <c r="O55" s="151"/>
      <c r="P55" s="152"/>
      <c r="Q55" s="152"/>
      <c r="R55" s="151"/>
      <c r="S55" s="151"/>
      <c r="T55" s="153"/>
      <c r="U55" s="153"/>
      <c r="V55" s="154"/>
      <c r="W55" s="386"/>
      <c r="X55" s="386"/>
      <c r="Y55" s="386"/>
      <c r="Z55" s="386"/>
      <c r="AA55" s="386"/>
      <c r="AB55" s="380"/>
      <c r="AC55" s="363"/>
      <c r="AD55" s="36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46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44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54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51"/>
      <c r="DK55" s="357"/>
      <c r="DL55" s="330"/>
    </row>
    <row r="56" spans="1:116" ht="51" x14ac:dyDescent="0.25">
      <c r="A56" s="110">
        <v>13</v>
      </c>
      <c r="B56" s="111" t="str">
        <f>'[1]danh sach'!B23</f>
        <v>Nguyễn Minh</v>
      </c>
      <c r="C56" s="112" t="str">
        <f>'[1]danh sach'!C23</f>
        <v>Đức(B)</v>
      </c>
      <c r="D56" s="182" t="s">
        <v>398</v>
      </c>
      <c r="E56" s="184" t="s">
        <v>453</v>
      </c>
      <c r="F56" s="114">
        <v>2</v>
      </c>
      <c r="G56" s="155">
        <v>30</v>
      </c>
      <c r="H56" s="161"/>
      <c r="I56" s="118">
        <f>SUM(G56:G60)</f>
        <v>60</v>
      </c>
      <c r="J56" s="118">
        <f>SUM(H56:H59)</f>
        <v>120</v>
      </c>
      <c r="K56" s="118"/>
      <c r="L56" s="118">
        <f>H60</f>
        <v>60</v>
      </c>
      <c r="M56" s="119">
        <f>SUM(I56:L56)</f>
        <v>240</v>
      </c>
      <c r="N56" s="120"/>
      <c r="O56" s="120"/>
      <c r="P56" s="121">
        <f>I56*$N$2</f>
        <v>4800000</v>
      </c>
      <c r="Q56" s="121">
        <f>J56*$O$2</f>
        <v>7200000</v>
      </c>
      <c r="R56" s="120"/>
      <c r="S56" s="120"/>
      <c r="T56" s="122">
        <f>K56*$R$2</f>
        <v>0</v>
      </c>
      <c r="U56" s="122">
        <f>L56*$S$2</f>
        <v>3300000</v>
      </c>
      <c r="V56" s="123">
        <f>SUM(P56:Q56,T56:U56)</f>
        <v>15300000</v>
      </c>
      <c r="W56" s="386" t="s">
        <v>615</v>
      </c>
      <c r="X56" s="386">
        <v>60</v>
      </c>
      <c r="Y56" s="386">
        <v>120</v>
      </c>
      <c r="Z56" s="386"/>
      <c r="AA56" s="386">
        <v>60</v>
      </c>
      <c r="AB56" s="383" t="str">
        <f>"+ "&amp;D56&amp;"- lớp "&amp;E56&amp;" - "&amp;G56&amp;" tiết"
&amp;" +  "&amp;D57&amp;"- lớp "&amp;E57&amp;" - "&amp;G57&amp;" tiết"
&amp;"+  "&amp;D58&amp;"- lớp "&amp;E58&amp;" - "&amp;H58&amp;" tiết"
&amp;" +  "&amp;D59&amp;"- lớp "&amp;E59&amp;" - "&amp;H59&amp;" tiết"
&amp;"+  "&amp;D60&amp;"- lớp "&amp;E60&amp;" - "&amp;H60&amp;" tiết"</f>
        <v>+ Kỹ thuật số- lớp 18C1-ĐĐT1 - 30 tiết +  Kỹ thuật số- lớp 18C1-ĐĐT2 - 30 tiết+  TT PLC- lớp 16CĐ-ĐCN2(N1) - 60 tiết +  TT PLC- lớp 16CĐ-ĐCN5(N2) - 60 tiết+  PLC- lớp 16TCN-LĐL1(n1) - 60 tiết</v>
      </c>
      <c r="AC56" s="363" t="str">
        <f>D56&amp;"; "&amp;D57&amp;"; "&amp;D58&amp;"; "&amp;D59&amp;"; "&amp;D60</f>
        <v>Kỹ thuật số; Kỹ thuật số; TT PLC; TT PLC; PLC</v>
      </c>
      <c r="AD56" s="363" t="str">
        <f>E56&amp;"; "&amp;E57&amp;"; "&amp;E58&amp;"; "&amp;E59&amp;"; "&amp;E60</f>
        <v>18C1-ĐĐT1; 18C1-ĐĐT2; 16CĐ-ĐCN2(N1); 16CĐ-ĐCN5(N2); 16TCN-LĐL1(n1)</v>
      </c>
      <c r="AE56" s="332"/>
      <c r="AF56" s="332"/>
      <c r="AG56" s="332"/>
      <c r="AH56" s="332"/>
      <c r="AI56" s="332"/>
      <c r="AJ56" s="332"/>
      <c r="AK56" s="332"/>
      <c r="AL56" s="332"/>
      <c r="AM56" s="332"/>
      <c r="AN56" s="332"/>
      <c r="AO56" s="332"/>
      <c r="AP56" s="332"/>
      <c r="AQ56" s="332"/>
      <c r="AR56" s="332"/>
      <c r="AS56" s="332"/>
      <c r="AT56" s="332"/>
      <c r="AU56" s="332"/>
      <c r="AV56" s="332"/>
      <c r="AW56" s="332"/>
      <c r="AX56" s="332"/>
      <c r="AY56" s="346"/>
      <c r="AZ56" s="332"/>
      <c r="BA56" s="332"/>
      <c r="BB56" s="332"/>
      <c r="BC56" s="332"/>
      <c r="BD56" s="332"/>
      <c r="BE56" s="332"/>
      <c r="BF56" s="332"/>
      <c r="BG56" s="332"/>
      <c r="BH56" s="332"/>
      <c r="BI56" s="332"/>
      <c r="BJ56" s="332"/>
      <c r="BK56" s="332"/>
      <c r="BL56" s="332"/>
      <c r="BM56" s="332"/>
      <c r="BN56" s="332"/>
      <c r="BO56" s="332"/>
      <c r="BP56" s="332"/>
      <c r="BQ56" s="332"/>
      <c r="BR56" s="332"/>
      <c r="BS56" s="332"/>
      <c r="BT56" s="344"/>
      <c r="BU56" s="332"/>
      <c r="BV56" s="332"/>
      <c r="BW56" s="332"/>
      <c r="BX56" s="332"/>
      <c r="BY56" s="332"/>
      <c r="BZ56" s="332"/>
      <c r="CA56" s="332"/>
      <c r="CB56" s="332"/>
      <c r="CC56" s="332"/>
      <c r="CD56" s="332"/>
      <c r="CE56" s="332"/>
      <c r="CF56" s="332"/>
      <c r="CG56" s="332"/>
      <c r="CH56" s="332"/>
      <c r="CI56" s="332"/>
      <c r="CJ56" s="332"/>
      <c r="CK56" s="332"/>
      <c r="CL56" s="332"/>
      <c r="CM56" s="332"/>
      <c r="CN56" s="332"/>
      <c r="CO56" s="354"/>
      <c r="CP56" s="332"/>
      <c r="CQ56" s="332"/>
      <c r="CR56" s="332"/>
      <c r="CS56" s="332"/>
      <c r="CT56" s="332"/>
      <c r="CU56" s="332"/>
      <c r="CV56" s="332"/>
      <c r="CW56" s="332"/>
      <c r="CX56" s="332"/>
      <c r="CY56" s="332"/>
      <c r="CZ56" s="332"/>
      <c r="DA56" s="332"/>
      <c r="DB56" s="332"/>
      <c r="DC56" s="332"/>
      <c r="DD56" s="332"/>
      <c r="DE56" s="332"/>
      <c r="DF56" s="332"/>
      <c r="DG56" s="332"/>
      <c r="DH56" s="332"/>
      <c r="DI56" s="332"/>
      <c r="DJ56" s="351"/>
      <c r="DK56" s="357"/>
      <c r="DL56" s="330"/>
    </row>
    <row r="57" spans="1:116" x14ac:dyDescent="0.25">
      <c r="A57" s="124"/>
      <c r="B57" s="125"/>
      <c r="C57" s="126"/>
      <c r="D57" s="163" t="s">
        <v>398</v>
      </c>
      <c r="E57" s="186" t="s">
        <v>454</v>
      </c>
      <c r="F57" s="128">
        <v>2</v>
      </c>
      <c r="G57" s="169">
        <v>30</v>
      </c>
      <c r="H57" s="141"/>
      <c r="I57" s="132"/>
      <c r="J57" s="132"/>
      <c r="K57" s="132"/>
      <c r="L57" s="132"/>
      <c r="M57" s="133"/>
      <c r="N57" s="134"/>
      <c r="O57" s="134"/>
      <c r="P57" s="135"/>
      <c r="Q57" s="135"/>
      <c r="R57" s="134"/>
      <c r="S57" s="134"/>
      <c r="T57" s="136"/>
      <c r="U57" s="136"/>
      <c r="V57" s="137"/>
      <c r="W57" s="386"/>
      <c r="X57" s="386"/>
      <c r="Y57" s="386"/>
      <c r="Z57" s="386"/>
      <c r="AA57" s="386"/>
      <c r="AB57" s="380"/>
      <c r="AC57" s="363"/>
      <c r="AD57" s="362"/>
      <c r="AE57" s="332"/>
      <c r="AF57" s="332"/>
      <c r="AG57" s="332"/>
      <c r="AH57" s="332"/>
      <c r="AI57" s="332"/>
      <c r="AJ57" s="332"/>
      <c r="AK57" s="332"/>
      <c r="AL57" s="332"/>
      <c r="AM57" s="332"/>
      <c r="AN57" s="332"/>
      <c r="AO57" s="332"/>
      <c r="AP57" s="332"/>
      <c r="AQ57" s="332"/>
      <c r="AR57" s="332"/>
      <c r="AS57" s="332"/>
      <c r="AT57" s="332"/>
      <c r="AU57" s="332"/>
      <c r="AV57" s="332"/>
      <c r="AW57" s="332"/>
      <c r="AX57" s="332"/>
      <c r="AY57" s="346"/>
      <c r="AZ57" s="332"/>
      <c r="BA57" s="332"/>
      <c r="BB57" s="332"/>
      <c r="BC57" s="332"/>
      <c r="BD57" s="332"/>
      <c r="BE57" s="332"/>
      <c r="BF57" s="332"/>
      <c r="BG57" s="332"/>
      <c r="BH57" s="332"/>
      <c r="BI57" s="332"/>
      <c r="BJ57" s="332"/>
      <c r="BK57" s="332"/>
      <c r="BL57" s="332"/>
      <c r="BM57" s="332"/>
      <c r="BN57" s="332"/>
      <c r="BO57" s="332"/>
      <c r="BP57" s="332"/>
      <c r="BQ57" s="332"/>
      <c r="BR57" s="332"/>
      <c r="BS57" s="332"/>
      <c r="BT57" s="344"/>
      <c r="BU57" s="332"/>
      <c r="BV57" s="332"/>
      <c r="BW57" s="332"/>
      <c r="BX57" s="332"/>
      <c r="BY57" s="332"/>
      <c r="BZ57" s="332"/>
      <c r="CA57" s="332"/>
      <c r="CB57" s="332"/>
      <c r="CC57" s="332"/>
      <c r="CD57" s="332"/>
      <c r="CE57" s="332"/>
      <c r="CF57" s="332"/>
      <c r="CG57" s="332"/>
      <c r="CH57" s="332"/>
      <c r="CI57" s="332"/>
      <c r="CJ57" s="332"/>
      <c r="CK57" s="332"/>
      <c r="CL57" s="332"/>
      <c r="CM57" s="332"/>
      <c r="CN57" s="332"/>
      <c r="CO57" s="354"/>
      <c r="CP57" s="332"/>
      <c r="CQ57" s="332"/>
      <c r="CR57" s="332"/>
      <c r="CS57" s="332"/>
      <c r="CT57" s="332"/>
      <c r="CU57" s="332"/>
      <c r="CV57" s="332"/>
      <c r="CW57" s="332"/>
      <c r="CX57" s="332"/>
      <c r="CY57" s="332"/>
      <c r="CZ57" s="332"/>
      <c r="DA57" s="332"/>
      <c r="DB57" s="332"/>
      <c r="DC57" s="332"/>
      <c r="DD57" s="332"/>
      <c r="DE57" s="332"/>
      <c r="DF57" s="332"/>
      <c r="DG57" s="332"/>
      <c r="DH57" s="332"/>
      <c r="DI57" s="332"/>
      <c r="DJ57" s="351"/>
      <c r="DK57" s="357"/>
      <c r="DL57" s="330"/>
    </row>
    <row r="58" spans="1:116" x14ac:dyDescent="0.25">
      <c r="A58" s="124"/>
      <c r="B58" s="190"/>
      <c r="C58" s="191"/>
      <c r="D58" s="163" t="s">
        <v>403</v>
      </c>
      <c r="E58" s="186" t="s">
        <v>455</v>
      </c>
      <c r="F58" s="128">
        <v>2</v>
      </c>
      <c r="G58" s="169"/>
      <c r="H58" s="141">
        <v>60</v>
      </c>
      <c r="I58" s="132"/>
      <c r="J58" s="132"/>
      <c r="K58" s="132"/>
      <c r="L58" s="132"/>
      <c r="M58" s="133"/>
      <c r="N58" s="134"/>
      <c r="O58" s="134"/>
      <c r="P58" s="135"/>
      <c r="Q58" s="135"/>
      <c r="R58" s="134"/>
      <c r="S58" s="134"/>
      <c r="T58" s="136"/>
      <c r="U58" s="136"/>
      <c r="V58" s="137"/>
      <c r="W58" s="386"/>
      <c r="X58" s="386"/>
      <c r="Y58" s="386"/>
      <c r="Z58" s="386"/>
      <c r="AA58" s="386"/>
      <c r="AB58" s="380"/>
      <c r="AC58" s="363"/>
      <c r="AD58" s="362"/>
      <c r="AE58" s="332"/>
      <c r="AF58" s="332"/>
      <c r="AG58" s="332"/>
      <c r="AH58" s="332"/>
      <c r="AI58" s="332"/>
      <c r="AJ58" s="332"/>
      <c r="AK58" s="332"/>
      <c r="AL58" s="332"/>
      <c r="AM58" s="332"/>
      <c r="AN58" s="332"/>
      <c r="AO58" s="332"/>
      <c r="AP58" s="332"/>
      <c r="AQ58" s="332"/>
      <c r="AR58" s="332"/>
      <c r="AS58" s="332"/>
      <c r="AT58" s="332"/>
      <c r="AU58" s="332"/>
      <c r="AV58" s="332"/>
      <c r="AW58" s="332"/>
      <c r="AX58" s="332"/>
      <c r="AY58" s="346"/>
      <c r="AZ58" s="332"/>
      <c r="BA58" s="332"/>
      <c r="BB58" s="332"/>
      <c r="BC58" s="332"/>
      <c r="BD58" s="332"/>
      <c r="BE58" s="332"/>
      <c r="BF58" s="332"/>
      <c r="BG58" s="332"/>
      <c r="BH58" s="332"/>
      <c r="BI58" s="332"/>
      <c r="BJ58" s="332"/>
      <c r="BK58" s="332"/>
      <c r="BL58" s="332"/>
      <c r="BM58" s="332"/>
      <c r="BN58" s="332"/>
      <c r="BO58" s="332"/>
      <c r="BP58" s="332"/>
      <c r="BQ58" s="332"/>
      <c r="BR58" s="332"/>
      <c r="BS58" s="332"/>
      <c r="BT58" s="344"/>
      <c r="BU58" s="332"/>
      <c r="BV58" s="332"/>
      <c r="BW58" s="332"/>
      <c r="BX58" s="332"/>
      <c r="BY58" s="332"/>
      <c r="BZ58" s="332"/>
      <c r="CA58" s="332"/>
      <c r="CB58" s="332"/>
      <c r="CC58" s="332"/>
      <c r="CD58" s="332"/>
      <c r="CE58" s="332"/>
      <c r="CF58" s="332"/>
      <c r="CG58" s="332"/>
      <c r="CH58" s="332"/>
      <c r="CI58" s="332"/>
      <c r="CJ58" s="332"/>
      <c r="CK58" s="332"/>
      <c r="CL58" s="332"/>
      <c r="CM58" s="332"/>
      <c r="CN58" s="332"/>
      <c r="CO58" s="354"/>
      <c r="CP58" s="332"/>
      <c r="CQ58" s="332"/>
      <c r="CR58" s="332"/>
      <c r="CS58" s="332"/>
      <c r="CT58" s="332"/>
      <c r="CU58" s="332"/>
      <c r="CV58" s="332"/>
      <c r="CW58" s="332"/>
      <c r="CX58" s="332"/>
      <c r="CY58" s="332"/>
      <c r="CZ58" s="332"/>
      <c r="DA58" s="332"/>
      <c r="DB58" s="332"/>
      <c r="DC58" s="332"/>
      <c r="DD58" s="332"/>
      <c r="DE58" s="332"/>
      <c r="DF58" s="332"/>
      <c r="DG58" s="332"/>
      <c r="DH58" s="332"/>
      <c r="DI58" s="332"/>
      <c r="DJ58" s="351"/>
      <c r="DK58" s="357"/>
      <c r="DL58" s="330"/>
    </row>
    <row r="59" spans="1:116" x14ac:dyDescent="0.25">
      <c r="A59" s="124"/>
      <c r="B59" s="190"/>
      <c r="C59" s="191"/>
      <c r="D59" s="163" t="s">
        <v>403</v>
      </c>
      <c r="E59" s="186" t="s">
        <v>456</v>
      </c>
      <c r="F59" s="128">
        <v>2</v>
      </c>
      <c r="G59" s="169"/>
      <c r="H59" s="141">
        <v>60</v>
      </c>
      <c r="I59" s="132"/>
      <c r="J59" s="132"/>
      <c r="K59" s="132"/>
      <c r="L59" s="132"/>
      <c r="M59" s="133"/>
      <c r="N59" s="134"/>
      <c r="O59" s="134"/>
      <c r="P59" s="135"/>
      <c r="Q59" s="135"/>
      <c r="R59" s="134"/>
      <c r="S59" s="134"/>
      <c r="T59" s="136"/>
      <c r="U59" s="136"/>
      <c r="V59" s="137"/>
      <c r="W59" s="386"/>
      <c r="X59" s="386"/>
      <c r="Y59" s="386"/>
      <c r="Z59" s="386"/>
      <c r="AA59" s="386"/>
      <c r="AB59" s="380"/>
      <c r="AC59" s="363"/>
      <c r="AD59" s="362"/>
      <c r="AE59" s="332"/>
      <c r="AF59" s="332"/>
      <c r="AG59" s="332"/>
      <c r="AH59" s="332"/>
      <c r="AI59" s="332"/>
      <c r="AJ59" s="332"/>
      <c r="AK59" s="332"/>
      <c r="AL59" s="332"/>
      <c r="AM59" s="332"/>
      <c r="AN59" s="332"/>
      <c r="AO59" s="332"/>
      <c r="AP59" s="332"/>
      <c r="AQ59" s="332"/>
      <c r="AR59" s="332"/>
      <c r="AS59" s="332"/>
      <c r="AT59" s="332"/>
      <c r="AU59" s="332"/>
      <c r="AV59" s="332"/>
      <c r="AW59" s="332"/>
      <c r="AX59" s="332"/>
      <c r="AY59" s="346"/>
      <c r="AZ59" s="332"/>
      <c r="BA59" s="332"/>
      <c r="BB59" s="332"/>
      <c r="BC59" s="332"/>
      <c r="BD59" s="332"/>
      <c r="BE59" s="332"/>
      <c r="BF59" s="332"/>
      <c r="BG59" s="332"/>
      <c r="BH59" s="332"/>
      <c r="BI59" s="332"/>
      <c r="BJ59" s="332"/>
      <c r="BK59" s="332"/>
      <c r="BL59" s="332"/>
      <c r="BM59" s="332"/>
      <c r="BN59" s="332"/>
      <c r="BO59" s="332"/>
      <c r="BP59" s="332"/>
      <c r="BQ59" s="332"/>
      <c r="BR59" s="332"/>
      <c r="BS59" s="332"/>
      <c r="BT59" s="344"/>
      <c r="BU59" s="332"/>
      <c r="BV59" s="332"/>
      <c r="BW59" s="332"/>
      <c r="BX59" s="332"/>
      <c r="BY59" s="332"/>
      <c r="BZ59" s="332"/>
      <c r="CA59" s="332"/>
      <c r="CB59" s="332"/>
      <c r="CC59" s="332"/>
      <c r="CD59" s="332"/>
      <c r="CE59" s="332"/>
      <c r="CF59" s="332"/>
      <c r="CG59" s="332"/>
      <c r="CH59" s="332"/>
      <c r="CI59" s="332"/>
      <c r="CJ59" s="332"/>
      <c r="CK59" s="332"/>
      <c r="CL59" s="332"/>
      <c r="CM59" s="332"/>
      <c r="CN59" s="332"/>
      <c r="CO59" s="354"/>
      <c r="CP59" s="332"/>
      <c r="CQ59" s="332"/>
      <c r="CR59" s="332"/>
      <c r="CS59" s="332"/>
      <c r="CT59" s="332"/>
      <c r="CU59" s="332"/>
      <c r="CV59" s="332"/>
      <c r="CW59" s="332"/>
      <c r="CX59" s="332"/>
      <c r="CY59" s="332"/>
      <c r="CZ59" s="332"/>
      <c r="DA59" s="332"/>
      <c r="DB59" s="332"/>
      <c r="DC59" s="332"/>
      <c r="DD59" s="332"/>
      <c r="DE59" s="332"/>
      <c r="DF59" s="332"/>
      <c r="DG59" s="332"/>
      <c r="DH59" s="332"/>
      <c r="DI59" s="332"/>
      <c r="DJ59" s="351"/>
      <c r="DK59" s="357"/>
      <c r="DL59" s="330"/>
    </row>
    <row r="60" spans="1:116" ht="13.5" thickBot="1" x14ac:dyDescent="0.3">
      <c r="A60" s="142"/>
      <c r="B60" s="180"/>
      <c r="C60" s="158"/>
      <c r="D60" s="374" t="s">
        <v>457</v>
      </c>
      <c r="E60" s="371" t="s">
        <v>458</v>
      </c>
      <c r="F60" s="371">
        <v>2</v>
      </c>
      <c r="G60" s="147"/>
      <c r="H60" s="375">
        <v>60</v>
      </c>
      <c r="I60" s="149"/>
      <c r="J60" s="149"/>
      <c r="K60" s="149"/>
      <c r="L60" s="149"/>
      <c r="M60" s="150"/>
      <c r="N60" s="151"/>
      <c r="O60" s="151"/>
      <c r="P60" s="152"/>
      <c r="Q60" s="152"/>
      <c r="R60" s="151"/>
      <c r="S60" s="151"/>
      <c r="T60" s="153"/>
      <c r="U60" s="153"/>
      <c r="V60" s="154"/>
      <c r="W60" s="386"/>
      <c r="X60" s="386"/>
      <c r="Y60" s="386"/>
      <c r="Z60" s="386"/>
      <c r="AA60" s="386"/>
      <c r="AB60" s="380"/>
      <c r="AC60" s="363"/>
      <c r="AD60" s="362"/>
      <c r="AE60" s="332"/>
      <c r="AF60" s="332"/>
      <c r="AG60" s="332"/>
      <c r="AH60" s="332"/>
      <c r="AI60" s="332"/>
      <c r="AJ60" s="332"/>
      <c r="AK60" s="332"/>
      <c r="AL60" s="332"/>
      <c r="AM60" s="332"/>
      <c r="AN60" s="332"/>
      <c r="AO60" s="332"/>
      <c r="AP60" s="332"/>
      <c r="AQ60" s="332"/>
      <c r="AR60" s="332"/>
      <c r="AS60" s="332"/>
      <c r="AT60" s="332"/>
      <c r="AU60" s="332"/>
      <c r="AV60" s="332"/>
      <c r="AW60" s="332"/>
      <c r="AX60" s="332"/>
      <c r="AY60" s="346"/>
      <c r="AZ60" s="332"/>
      <c r="BA60" s="332"/>
      <c r="BB60" s="332"/>
      <c r="BC60" s="332"/>
      <c r="BD60" s="332"/>
      <c r="BE60" s="332"/>
      <c r="BF60" s="332"/>
      <c r="BG60" s="332"/>
      <c r="BH60" s="332"/>
      <c r="BI60" s="332"/>
      <c r="BJ60" s="332"/>
      <c r="BK60" s="332"/>
      <c r="BL60" s="332"/>
      <c r="BM60" s="332"/>
      <c r="BN60" s="332"/>
      <c r="BO60" s="332"/>
      <c r="BP60" s="332"/>
      <c r="BQ60" s="332"/>
      <c r="BR60" s="332"/>
      <c r="BS60" s="332"/>
      <c r="BT60" s="344"/>
      <c r="BU60" s="332"/>
      <c r="BV60" s="332"/>
      <c r="BW60" s="332"/>
      <c r="BX60" s="332"/>
      <c r="BY60" s="332"/>
      <c r="BZ60" s="332"/>
      <c r="CA60" s="332"/>
      <c r="CB60" s="332"/>
      <c r="CC60" s="332"/>
      <c r="CD60" s="332"/>
      <c r="CE60" s="332"/>
      <c r="CF60" s="332"/>
      <c r="CG60" s="332"/>
      <c r="CH60" s="332"/>
      <c r="CI60" s="332"/>
      <c r="CJ60" s="332"/>
      <c r="CK60" s="332"/>
      <c r="CL60" s="332"/>
      <c r="CM60" s="332"/>
      <c r="CN60" s="332"/>
      <c r="CO60" s="354"/>
      <c r="CP60" s="332"/>
      <c r="CQ60" s="332"/>
      <c r="CR60" s="332"/>
      <c r="CS60" s="332"/>
      <c r="CT60" s="332"/>
      <c r="CU60" s="332"/>
      <c r="CV60" s="332"/>
      <c r="CW60" s="332"/>
      <c r="CX60" s="332"/>
      <c r="CY60" s="332"/>
      <c r="CZ60" s="332"/>
      <c r="DA60" s="332"/>
      <c r="DB60" s="332"/>
      <c r="DC60" s="332"/>
      <c r="DD60" s="332"/>
      <c r="DE60" s="332"/>
      <c r="DF60" s="332"/>
      <c r="DG60" s="332"/>
      <c r="DH60" s="332"/>
      <c r="DI60" s="332"/>
      <c r="DJ60" s="351"/>
      <c r="DK60" s="357"/>
      <c r="DL60" s="330"/>
    </row>
    <row r="61" spans="1:116" ht="38.25" x14ac:dyDescent="0.25">
      <c r="A61" s="110">
        <v>14</v>
      </c>
      <c r="B61" s="111" t="str">
        <f>'[1]danh sach'!B25</f>
        <v>Trần Trung</v>
      </c>
      <c r="C61" s="112" t="str">
        <f>'[1]danh sach'!C25</f>
        <v>Hiếu</v>
      </c>
      <c r="D61" s="113" t="s">
        <v>459</v>
      </c>
      <c r="E61" s="114" t="s">
        <v>460</v>
      </c>
      <c r="F61" s="115">
        <v>2</v>
      </c>
      <c r="G61" s="116">
        <v>25</v>
      </c>
      <c r="H61" s="161"/>
      <c r="I61" s="118">
        <f>SUM(G61:G63)</f>
        <v>25</v>
      </c>
      <c r="J61" s="118">
        <f>SUM(H61:H63)</f>
        <v>120</v>
      </c>
      <c r="K61" s="118"/>
      <c r="L61" s="118"/>
      <c r="M61" s="119">
        <f>SUM(I61:L61)</f>
        <v>145</v>
      </c>
      <c r="N61" s="120"/>
      <c r="O61" s="120"/>
      <c r="P61" s="121">
        <f>I61*$N$2</f>
        <v>2000000</v>
      </c>
      <c r="Q61" s="121">
        <f>J61*$O$2</f>
        <v>7200000</v>
      </c>
      <c r="R61" s="120"/>
      <c r="S61" s="120"/>
      <c r="T61" s="122">
        <f>K61*$R$2</f>
        <v>0</v>
      </c>
      <c r="U61" s="122">
        <f>L61*$S$2</f>
        <v>0</v>
      </c>
      <c r="V61" s="123">
        <f>SUM(P61:Q61,T61:U61)</f>
        <v>9200000</v>
      </c>
      <c r="W61" s="386" t="s">
        <v>616</v>
      </c>
      <c r="X61" s="386">
        <v>25</v>
      </c>
      <c r="Y61" s="386">
        <v>120</v>
      </c>
      <c r="Z61" s="386"/>
      <c r="AA61" s="386"/>
      <c r="AB61" s="383" t="str">
        <f>"+ "&amp;D61&amp;"- lớp "&amp;E61&amp;" - "&amp;G61&amp;" tiết"
&amp;" +  "&amp;D62&amp;"- lớp "&amp;E62&amp;" - "&amp;H62&amp;" tiết"
&amp;"+  "&amp;D63&amp;"- lớp "&amp;E63&amp;" - "&amp;H63&amp;" tiết"</f>
        <v>+ Đồ án chuyên ngành- lớp 16CĐ - ĐCN 3 - 25 tiết +  TT Máy điện- lớp 17C1 - ĐĐT1 (N1) - 60 tiết+  TT Máy điện- lớp 17C1-ĐĐT2 (N1) - 60 tiết</v>
      </c>
      <c r="AC61" s="363" t="str">
        <f>D61&amp;"; "&amp;D62&amp;"; "&amp;D63</f>
        <v>Đồ án chuyên ngành; TT Máy điện; TT Máy điện</v>
      </c>
      <c r="AD61" s="363" t="str">
        <f>E61&amp;"; "&amp;E62&amp;"; "&amp;E63</f>
        <v>16CĐ - ĐCN 3; 17C1 - ĐĐT1 (N1); 17C1-ĐĐT2 (N1)</v>
      </c>
      <c r="AE61" s="332"/>
      <c r="AF61" s="332"/>
      <c r="AG61" s="332"/>
      <c r="AH61" s="332"/>
      <c r="AI61" s="332"/>
      <c r="AJ61" s="332"/>
      <c r="AK61" s="332"/>
      <c r="AL61" s="332"/>
      <c r="AM61" s="332"/>
      <c r="AN61" s="332"/>
      <c r="AO61" s="332"/>
      <c r="AP61" s="332"/>
      <c r="AQ61" s="332"/>
      <c r="AR61" s="332"/>
      <c r="AS61" s="332"/>
      <c r="AT61" s="332"/>
      <c r="AU61" s="332"/>
      <c r="AV61" s="332"/>
      <c r="AW61" s="332"/>
      <c r="AX61" s="332"/>
      <c r="AY61" s="346"/>
      <c r="AZ61" s="332"/>
      <c r="BA61" s="332"/>
      <c r="BB61" s="332"/>
      <c r="BC61" s="332"/>
      <c r="BD61" s="332"/>
      <c r="BE61" s="332"/>
      <c r="BF61" s="332"/>
      <c r="BG61" s="332"/>
      <c r="BH61" s="332"/>
      <c r="BI61" s="332"/>
      <c r="BJ61" s="332"/>
      <c r="BK61" s="332"/>
      <c r="BL61" s="332"/>
      <c r="BM61" s="332"/>
      <c r="BN61" s="332"/>
      <c r="BO61" s="332"/>
      <c r="BP61" s="332"/>
      <c r="BQ61" s="332"/>
      <c r="BR61" s="332"/>
      <c r="BS61" s="332"/>
      <c r="BT61" s="344"/>
      <c r="BU61" s="332"/>
      <c r="BV61" s="332"/>
      <c r="BW61" s="332"/>
      <c r="BX61" s="332"/>
      <c r="BY61" s="332"/>
      <c r="BZ61" s="332"/>
      <c r="CA61" s="332"/>
      <c r="CB61" s="332"/>
      <c r="CC61" s="332"/>
      <c r="CD61" s="332"/>
      <c r="CE61" s="332"/>
      <c r="CF61" s="332"/>
      <c r="CG61" s="332"/>
      <c r="CH61" s="332"/>
      <c r="CI61" s="332"/>
      <c r="CJ61" s="332"/>
      <c r="CK61" s="332"/>
      <c r="CL61" s="332"/>
      <c r="CM61" s="332"/>
      <c r="CN61" s="332"/>
      <c r="CO61" s="354"/>
      <c r="CP61" s="332"/>
      <c r="CQ61" s="332"/>
      <c r="CR61" s="332"/>
      <c r="CS61" s="332"/>
      <c r="CT61" s="332"/>
      <c r="CU61" s="332"/>
      <c r="CV61" s="332"/>
      <c r="CW61" s="332"/>
      <c r="CX61" s="332"/>
      <c r="CY61" s="332"/>
      <c r="CZ61" s="332"/>
      <c r="DA61" s="332"/>
      <c r="DB61" s="332"/>
      <c r="DC61" s="332"/>
      <c r="DD61" s="332"/>
      <c r="DE61" s="332"/>
      <c r="DF61" s="332"/>
      <c r="DG61" s="332"/>
      <c r="DH61" s="332"/>
      <c r="DI61" s="332"/>
      <c r="DJ61" s="351"/>
      <c r="DK61" s="357"/>
      <c r="DL61" s="330"/>
    </row>
    <row r="62" spans="1:116" x14ac:dyDescent="0.25">
      <c r="A62" s="124"/>
      <c r="B62" s="125"/>
      <c r="C62" s="126"/>
      <c r="D62" s="163" t="s">
        <v>417</v>
      </c>
      <c r="E62" s="128" t="s">
        <v>461</v>
      </c>
      <c r="F62" s="128">
        <v>2</v>
      </c>
      <c r="G62" s="169"/>
      <c r="H62" s="131">
        <v>60</v>
      </c>
      <c r="I62" s="132"/>
      <c r="J62" s="132"/>
      <c r="K62" s="132"/>
      <c r="L62" s="132"/>
      <c r="M62" s="133"/>
      <c r="N62" s="134"/>
      <c r="O62" s="134"/>
      <c r="P62" s="135"/>
      <c r="Q62" s="135"/>
      <c r="R62" s="134"/>
      <c r="S62" s="134"/>
      <c r="T62" s="136"/>
      <c r="U62" s="136"/>
      <c r="V62" s="137"/>
      <c r="W62" s="386"/>
      <c r="X62" s="386"/>
      <c r="Y62" s="386"/>
      <c r="Z62" s="386"/>
      <c r="AA62" s="386"/>
      <c r="AB62" s="380"/>
      <c r="AC62" s="363"/>
      <c r="AD62" s="362"/>
      <c r="AE62" s="332"/>
      <c r="AF62" s="332"/>
      <c r="AG62" s="332"/>
      <c r="AH62" s="332"/>
      <c r="AI62" s="332"/>
      <c r="AJ62" s="332"/>
      <c r="AK62" s="332"/>
      <c r="AL62" s="332"/>
      <c r="AM62" s="332"/>
      <c r="AN62" s="332"/>
      <c r="AO62" s="332"/>
      <c r="AP62" s="332"/>
      <c r="AQ62" s="332"/>
      <c r="AR62" s="332"/>
      <c r="AS62" s="332"/>
      <c r="AT62" s="332"/>
      <c r="AU62" s="332"/>
      <c r="AV62" s="332"/>
      <c r="AW62" s="332"/>
      <c r="AX62" s="332"/>
      <c r="AY62" s="346"/>
      <c r="AZ62" s="332"/>
      <c r="BA62" s="332"/>
      <c r="BB62" s="332"/>
      <c r="BC62" s="332"/>
      <c r="BD62" s="332"/>
      <c r="BE62" s="332"/>
      <c r="BF62" s="332"/>
      <c r="BG62" s="332"/>
      <c r="BH62" s="332"/>
      <c r="BI62" s="332"/>
      <c r="BJ62" s="332"/>
      <c r="BK62" s="332"/>
      <c r="BL62" s="332"/>
      <c r="BM62" s="332"/>
      <c r="BN62" s="332"/>
      <c r="BO62" s="332"/>
      <c r="BP62" s="332"/>
      <c r="BQ62" s="332"/>
      <c r="BR62" s="332"/>
      <c r="BS62" s="332"/>
      <c r="BT62" s="344"/>
      <c r="BU62" s="332"/>
      <c r="BV62" s="332"/>
      <c r="BW62" s="332"/>
      <c r="BX62" s="332"/>
      <c r="BY62" s="332"/>
      <c r="BZ62" s="332"/>
      <c r="CA62" s="332"/>
      <c r="CB62" s="332"/>
      <c r="CC62" s="332"/>
      <c r="CD62" s="332"/>
      <c r="CE62" s="332"/>
      <c r="CF62" s="332"/>
      <c r="CG62" s="332"/>
      <c r="CH62" s="332"/>
      <c r="CI62" s="332"/>
      <c r="CJ62" s="332"/>
      <c r="CK62" s="332"/>
      <c r="CL62" s="332"/>
      <c r="CM62" s="332"/>
      <c r="CN62" s="332"/>
      <c r="CO62" s="354"/>
      <c r="CP62" s="332"/>
      <c r="CQ62" s="332"/>
      <c r="CR62" s="332"/>
      <c r="CS62" s="332"/>
      <c r="CT62" s="332"/>
      <c r="CU62" s="332"/>
      <c r="CV62" s="332"/>
      <c r="CW62" s="332"/>
      <c r="CX62" s="332"/>
      <c r="CY62" s="332"/>
      <c r="CZ62" s="332"/>
      <c r="DA62" s="332"/>
      <c r="DB62" s="332"/>
      <c r="DC62" s="332"/>
      <c r="DD62" s="332"/>
      <c r="DE62" s="332"/>
      <c r="DF62" s="332"/>
      <c r="DG62" s="332"/>
      <c r="DH62" s="332"/>
      <c r="DI62" s="332"/>
      <c r="DJ62" s="351"/>
      <c r="DK62" s="357"/>
      <c r="DL62" s="330"/>
    </row>
    <row r="63" spans="1:116" ht="13.5" thickBot="1" x14ac:dyDescent="0.3">
      <c r="A63" s="192"/>
      <c r="B63" s="193"/>
      <c r="C63" s="194"/>
      <c r="D63" s="163" t="s">
        <v>417</v>
      </c>
      <c r="E63" s="128" t="s">
        <v>462</v>
      </c>
      <c r="F63" s="128">
        <v>2</v>
      </c>
      <c r="G63" s="169"/>
      <c r="H63" s="131">
        <v>60</v>
      </c>
      <c r="I63" s="132"/>
      <c r="J63" s="132"/>
      <c r="K63" s="132"/>
      <c r="L63" s="132"/>
      <c r="M63" s="133"/>
      <c r="N63" s="134"/>
      <c r="O63" s="134"/>
      <c r="P63" s="135"/>
      <c r="Q63" s="135"/>
      <c r="R63" s="134"/>
      <c r="S63" s="134"/>
      <c r="T63" s="136"/>
      <c r="U63" s="136"/>
      <c r="V63" s="137"/>
      <c r="W63" s="386"/>
      <c r="X63" s="386"/>
      <c r="Y63" s="386"/>
      <c r="Z63" s="386"/>
      <c r="AA63" s="386"/>
      <c r="AB63" s="380"/>
      <c r="AC63" s="363"/>
      <c r="AD63" s="362"/>
      <c r="AE63" s="332"/>
      <c r="AF63" s="332"/>
      <c r="AG63" s="332"/>
      <c r="AH63" s="332"/>
      <c r="AI63" s="332"/>
      <c r="AJ63" s="332"/>
      <c r="AK63" s="332"/>
      <c r="AL63" s="332"/>
      <c r="AM63" s="332"/>
      <c r="AN63" s="332"/>
      <c r="AO63" s="332"/>
      <c r="AP63" s="332"/>
      <c r="AQ63" s="332"/>
      <c r="AR63" s="332"/>
      <c r="AS63" s="332"/>
      <c r="AT63" s="332"/>
      <c r="AU63" s="332"/>
      <c r="AV63" s="332"/>
      <c r="AW63" s="332"/>
      <c r="AX63" s="332"/>
      <c r="AY63" s="346"/>
      <c r="AZ63" s="332"/>
      <c r="BA63" s="332"/>
      <c r="BB63" s="332"/>
      <c r="BC63" s="332"/>
      <c r="BD63" s="332"/>
      <c r="BE63" s="332"/>
      <c r="BF63" s="332"/>
      <c r="BG63" s="332"/>
      <c r="BH63" s="332"/>
      <c r="BI63" s="332"/>
      <c r="BJ63" s="332"/>
      <c r="BK63" s="332"/>
      <c r="BL63" s="332"/>
      <c r="BM63" s="332"/>
      <c r="BN63" s="332"/>
      <c r="BO63" s="332"/>
      <c r="BP63" s="332"/>
      <c r="BQ63" s="332"/>
      <c r="BR63" s="332"/>
      <c r="BS63" s="332"/>
      <c r="BT63" s="344"/>
      <c r="BU63" s="332"/>
      <c r="BV63" s="332"/>
      <c r="BW63" s="332"/>
      <c r="BX63" s="332"/>
      <c r="BY63" s="332"/>
      <c r="BZ63" s="332"/>
      <c r="CA63" s="332"/>
      <c r="CB63" s="332"/>
      <c r="CC63" s="332"/>
      <c r="CD63" s="332"/>
      <c r="CE63" s="332"/>
      <c r="CF63" s="332"/>
      <c r="CG63" s="332"/>
      <c r="CH63" s="332"/>
      <c r="CI63" s="332"/>
      <c r="CJ63" s="332"/>
      <c r="CK63" s="332"/>
      <c r="CL63" s="332"/>
      <c r="CM63" s="332"/>
      <c r="CN63" s="332"/>
      <c r="CO63" s="354"/>
      <c r="CP63" s="332"/>
      <c r="CQ63" s="332"/>
      <c r="CR63" s="332"/>
      <c r="CS63" s="332"/>
      <c r="CT63" s="332"/>
      <c r="CU63" s="332"/>
      <c r="CV63" s="332"/>
      <c r="CW63" s="332"/>
      <c r="CX63" s="332"/>
      <c r="CY63" s="332"/>
      <c r="CZ63" s="332"/>
      <c r="DA63" s="332"/>
      <c r="DB63" s="332"/>
      <c r="DC63" s="332"/>
      <c r="DD63" s="332"/>
      <c r="DE63" s="332"/>
      <c r="DF63" s="332"/>
      <c r="DG63" s="332"/>
      <c r="DH63" s="332"/>
      <c r="DI63" s="332"/>
      <c r="DJ63" s="351"/>
      <c r="DK63" s="357"/>
      <c r="DL63" s="330"/>
    </row>
    <row r="64" spans="1:116" ht="51.75" thickBot="1" x14ac:dyDescent="0.3">
      <c r="A64" s="110">
        <v>15</v>
      </c>
      <c r="B64" s="111" t="str">
        <f>'[1]danh sach'!B26</f>
        <v xml:space="preserve">Mạnh Lê </v>
      </c>
      <c r="C64" s="112" t="str">
        <f>'[1]danh sach'!C26</f>
        <v xml:space="preserve">Hoàn </v>
      </c>
      <c r="D64" s="182" t="s">
        <v>596</v>
      </c>
      <c r="E64" s="370" t="s">
        <v>463</v>
      </c>
      <c r="F64" s="114">
        <v>2</v>
      </c>
      <c r="G64" s="155"/>
      <c r="H64" s="376">
        <v>29</v>
      </c>
      <c r="I64" s="118"/>
      <c r="J64" s="118"/>
      <c r="K64" s="118"/>
      <c r="L64" s="118">
        <v>29</v>
      </c>
      <c r="M64" s="119">
        <f>SUM(I64:L64)</f>
        <v>29</v>
      </c>
      <c r="N64" s="120"/>
      <c r="O64" s="120"/>
      <c r="P64" s="106">
        <f>I64*$N$2</f>
        <v>0</v>
      </c>
      <c r="Q64" s="106">
        <f>J64*$O$2</f>
        <v>0</v>
      </c>
      <c r="R64" s="120"/>
      <c r="S64" s="120"/>
      <c r="T64" s="107">
        <f>K64*$R$2</f>
        <v>0</v>
      </c>
      <c r="U64" s="107">
        <f>L64*$S$2</f>
        <v>1595000</v>
      </c>
      <c r="V64" s="108">
        <f>SUM(P64:Q64,T64:U64)</f>
        <v>1595000</v>
      </c>
      <c r="W64" s="385" t="s">
        <v>617</v>
      </c>
      <c r="X64" s="385"/>
      <c r="Y64" s="385"/>
      <c r="Z64" s="385"/>
      <c r="AA64" s="385">
        <v>29</v>
      </c>
      <c r="AB64" s="383" t="str">
        <f>"+ "&amp;D64&amp;"- lớp "&amp;E64&amp;" - "&amp;H64&amp;" tiết"
&amp;" +  "&amp;D65&amp;"- lớp "&amp;E65&amp;" - "&amp;G65&amp;" tiết"</f>
        <v>+ Chuyên đề Điều khiển lập trình cỡ nhỏ - lớp 16TCN Đ - 29 tiết +  Kỹ thuật Điều khiển tự động - lớp 17C1-CĐT1 - 30 tiết</v>
      </c>
      <c r="AC64" s="363" t="str">
        <f>D64&amp;"; "&amp;D65</f>
        <v xml:space="preserve">Chuyên đề Điều khiển lập trình cỡ nhỏ ; Kỹ thuật Điều khiển tự động </v>
      </c>
      <c r="AD64" s="363" t="str">
        <f>E64&amp;"; "&amp;E65</f>
        <v>16TCN Đ; 17C1-CĐT1</v>
      </c>
      <c r="AE64" s="332"/>
      <c r="AF64" s="332"/>
      <c r="AG64" s="332"/>
      <c r="AH64" s="332"/>
      <c r="AI64" s="332"/>
      <c r="AJ64" s="332"/>
      <c r="AK64" s="332"/>
      <c r="AL64" s="332"/>
      <c r="AM64" s="332"/>
      <c r="AN64" s="332"/>
      <c r="AO64" s="332"/>
      <c r="AP64" s="332"/>
      <c r="AQ64" s="332"/>
      <c r="AR64" s="332"/>
      <c r="AS64" s="332"/>
      <c r="AT64" s="332"/>
      <c r="AU64" s="332"/>
      <c r="AV64" s="332"/>
      <c r="AW64" s="332"/>
      <c r="AX64" s="332"/>
      <c r="AY64" s="346"/>
      <c r="AZ64" s="332"/>
      <c r="BA64" s="332"/>
      <c r="BB64" s="332"/>
      <c r="BC64" s="332"/>
      <c r="BD64" s="332"/>
      <c r="BE64" s="332"/>
      <c r="BF64" s="332"/>
      <c r="BG64" s="332"/>
      <c r="BH64" s="332"/>
      <c r="BI64" s="332"/>
      <c r="BJ64" s="332"/>
      <c r="BK64" s="332"/>
      <c r="BL64" s="332"/>
      <c r="BM64" s="332"/>
      <c r="BN64" s="332"/>
      <c r="BO64" s="332"/>
      <c r="BP64" s="332"/>
      <c r="BQ64" s="332"/>
      <c r="BR64" s="332"/>
      <c r="BS64" s="332"/>
      <c r="BT64" s="344"/>
      <c r="BU64" s="332"/>
      <c r="BV64" s="332"/>
      <c r="BW64" s="332"/>
      <c r="BX64" s="332"/>
      <c r="BY64" s="332"/>
      <c r="BZ64" s="332"/>
      <c r="CA64" s="332"/>
      <c r="CB64" s="332"/>
      <c r="CC64" s="332"/>
      <c r="CD64" s="332"/>
      <c r="CE64" s="332"/>
      <c r="CF64" s="332"/>
      <c r="CG64" s="332"/>
      <c r="CH64" s="332"/>
      <c r="CI64" s="332"/>
      <c r="CJ64" s="332"/>
      <c r="CK64" s="332"/>
      <c r="CL64" s="332"/>
      <c r="CM64" s="332"/>
      <c r="CN64" s="332"/>
      <c r="CO64" s="354"/>
      <c r="CP64" s="332"/>
      <c r="CQ64" s="332"/>
      <c r="CR64" s="332"/>
      <c r="CS64" s="332"/>
      <c r="CT64" s="332"/>
      <c r="CU64" s="332"/>
      <c r="CV64" s="332"/>
      <c r="CW64" s="332"/>
      <c r="CX64" s="332"/>
      <c r="CY64" s="332"/>
      <c r="CZ64" s="332"/>
      <c r="DA64" s="332"/>
      <c r="DB64" s="332"/>
      <c r="DC64" s="332"/>
      <c r="DD64" s="332"/>
      <c r="DE64" s="332"/>
      <c r="DF64" s="332"/>
      <c r="DG64" s="332"/>
      <c r="DH64" s="332"/>
      <c r="DI64" s="332"/>
      <c r="DJ64" s="351"/>
      <c r="DK64" s="357"/>
      <c r="DL64" s="330"/>
    </row>
    <row r="65" spans="1:116" ht="26.25" thickBot="1" x14ac:dyDescent="0.3">
      <c r="A65" s="142"/>
      <c r="B65" s="195"/>
      <c r="C65" s="196"/>
      <c r="D65" s="159" t="s">
        <v>597</v>
      </c>
      <c r="E65" s="189" t="s">
        <v>409</v>
      </c>
      <c r="F65" s="146">
        <v>2</v>
      </c>
      <c r="G65" s="147">
        <v>30</v>
      </c>
      <c r="H65" s="148"/>
      <c r="I65" s="149">
        <v>30</v>
      </c>
      <c r="J65" s="149"/>
      <c r="K65" s="149"/>
      <c r="L65" s="149"/>
      <c r="M65" s="150"/>
      <c r="N65" s="151"/>
      <c r="O65" s="151"/>
      <c r="P65" s="152"/>
      <c r="Q65" s="152"/>
      <c r="R65" s="151"/>
      <c r="S65" s="151"/>
      <c r="T65" s="153"/>
      <c r="U65" s="153"/>
      <c r="V65" s="154"/>
      <c r="W65" s="386"/>
      <c r="X65" s="386">
        <v>30</v>
      </c>
      <c r="Y65" s="386"/>
      <c r="Z65" s="386"/>
      <c r="AA65" s="386"/>
      <c r="AB65" s="380"/>
      <c r="AC65" s="363"/>
      <c r="AD65" s="362"/>
      <c r="AE65" s="332"/>
      <c r="AF65" s="332"/>
      <c r="AG65" s="332"/>
      <c r="AH65" s="332"/>
      <c r="AI65" s="332"/>
      <c r="AJ65" s="332"/>
      <c r="AK65" s="332"/>
      <c r="AL65" s="332"/>
      <c r="AM65" s="332"/>
      <c r="AN65" s="332"/>
      <c r="AO65" s="332"/>
      <c r="AP65" s="332"/>
      <c r="AQ65" s="332"/>
      <c r="AR65" s="332"/>
      <c r="AS65" s="332"/>
      <c r="AT65" s="332"/>
      <c r="AU65" s="332"/>
      <c r="AV65" s="332"/>
      <c r="AW65" s="332"/>
      <c r="AX65" s="332"/>
      <c r="AY65" s="346"/>
      <c r="AZ65" s="332"/>
      <c r="BA65" s="332"/>
      <c r="BB65" s="332"/>
      <c r="BC65" s="332"/>
      <c r="BD65" s="332"/>
      <c r="BE65" s="332"/>
      <c r="BF65" s="332"/>
      <c r="BG65" s="332"/>
      <c r="BH65" s="332"/>
      <c r="BI65" s="332"/>
      <c r="BJ65" s="332"/>
      <c r="BK65" s="332"/>
      <c r="BL65" s="332"/>
      <c r="BM65" s="332"/>
      <c r="BN65" s="332"/>
      <c r="BO65" s="332"/>
      <c r="BP65" s="332"/>
      <c r="BQ65" s="332"/>
      <c r="BR65" s="332"/>
      <c r="BS65" s="332"/>
      <c r="BT65" s="344"/>
      <c r="BU65" s="332"/>
      <c r="BV65" s="332"/>
      <c r="BW65" s="332"/>
      <c r="BX65" s="332"/>
      <c r="BY65" s="332"/>
      <c r="BZ65" s="332"/>
      <c r="CA65" s="332"/>
      <c r="CB65" s="332"/>
      <c r="CC65" s="332"/>
      <c r="CD65" s="332"/>
      <c r="CE65" s="332"/>
      <c r="CF65" s="332"/>
      <c r="CG65" s="332"/>
      <c r="CH65" s="332"/>
      <c r="CI65" s="332"/>
      <c r="CJ65" s="332"/>
      <c r="CK65" s="332"/>
      <c r="CL65" s="332"/>
      <c r="CM65" s="332"/>
      <c r="CN65" s="332"/>
      <c r="CO65" s="354"/>
      <c r="CP65" s="332"/>
      <c r="CQ65" s="332"/>
      <c r="CR65" s="332"/>
      <c r="CS65" s="332"/>
      <c r="CT65" s="332"/>
      <c r="CU65" s="332"/>
      <c r="CV65" s="332"/>
      <c r="CW65" s="332"/>
      <c r="CX65" s="332"/>
      <c r="CY65" s="332"/>
      <c r="CZ65" s="332"/>
      <c r="DA65" s="332"/>
      <c r="DB65" s="332"/>
      <c r="DC65" s="332"/>
      <c r="DD65" s="332"/>
      <c r="DE65" s="332"/>
      <c r="DF65" s="332"/>
      <c r="DG65" s="332"/>
      <c r="DH65" s="332"/>
      <c r="DI65" s="332"/>
      <c r="DJ65" s="351"/>
      <c r="DK65" s="357"/>
      <c r="DL65" s="330"/>
    </row>
    <row r="66" spans="1:116" ht="81" x14ac:dyDescent="0.25">
      <c r="A66" s="110">
        <v>16</v>
      </c>
      <c r="B66" s="111" t="str">
        <f>'[1]danh sach'!B27</f>
        <v>Lê Thế</v>
      </c>
      <c r="C66" s="112" t="str">
        <f>'[1]danh sach'!C27</f>
        <v xml:space="preserve">Huân </v>
      </c>
      <c r="D66" s="113" t="s">
        <v>464</v>
      </c>
      <c r="E66" s="114" t="s">
        <v>465</v>
      </c>
      <c r="F66" s="114">
        <v>2</v>
      </c>
      <c r="G66" s="155">
        <v>45</v>
      </c>
      <c r="H66" s="161"/>
      <c r="I66" s="118">
        <f>SUM(G66:G70)</f>
        <v>220</v>
      </c>
      <c r="J66" s="118"/>
      <c r="K66" s="118"/>
      <c r="L66" s="118"/>
      <c r="M66" s="119">
        <f>SUM(I66:L66)</f>
        <v>220</v>
      </c>
      <c r="N66" s="120"/>
      <c r="O66" s="120"/>
      <c r="P66" s="121">
        <f>I66*$N$2</f>
        <v>17600000</v>
      </c>
      <c r="Q66" s="121">
        <f>J66*$O$2</f>
        <v>0</v>
      </c>
      <c r="R66" s="120"/>
      <c r="S66" s="120"/>
      <c r="T66" s="122">
        <f>K66*$R$2</f>
        <v>0</v>
      </c>
      <c r="U66" s="122">
        <f>L66*$S$2</f>
        <v>0</v>
      </c>
      <c r="V66" s="123">
        <f>SUM(P66:Q66,T66:U66)</f>
        <v>17600000</v>
      </c>
      <c r="W66" s="386" t="s">
        <v>618</v>
      </c>
      <c r="X66" s="386">
        <v>220</v>
      </c>
      <c r="Y66" s="386"/>
      <c r="Z66" s="386"/>
      <c r="AA66" s="386"/>
      <c r="AB66" s="383" t="str">
        <f>"+ "&amp;D66&amp;"- lớp "&amp;E66&amp;" - "&amp;G66&amp;" tiết"
&amp;" +  "&amp;D67&amp;"- lớp "&amp;E67&amp;" - "&amp;G67&amp;" tiết"
&amp;"+  "&amp;D68&amp;"- lớp "&amp;E68&amp;" - "&amp;G68&amp;" tiết"
&amp;" +  "&amp;D69&amp;"- lớp "&amp;E69&amp;" - "&amp;G69&amp;" tiết"
&amp;"+  "&amp;D70&amp;"- lớp "&amp;E70&amp;" - "&amp;G70&amp;" tiết"</f>
        <v>+ Tính toán và sửa chữa máy điện- lớp 17C1-ĐCN1 - 45 tiết +  Tính toán và sửa chữa máy điện- lớp 17C1-ĐCN2 - 45 tiết+  Tính toán và sửa chữa máy điện- lớp 17C1-ĐCN3 - 45 tiết +  Tính toán và sửa chữa máy điện - lớp 16CĐ-ĐCN1 - 45 tiết+  Tính toán và sửa chữa máy điện - lớp 16CĐ-ĐCN4 - 40 tiết</v>
      </c>
      <c r="AC66" s="363" t="str">
        <f>D66&amp;"; "&amp;D67&amp;"; "&amp;D68&amp;"; "&amp;D69&amp;"; "&amp;D70</f>
        <v xml:space="preserve">Tính toán và sửa chữa máy điện; Tính toán và sửa chữa máy điện; Tính toán và sửa chữa máy điện; Tính toán và sửa chữa máy điện ; Tính toán và sửa chữa máy điện </v>
      </c>
      <c r="AD66" s="363" t="str">
        <f>E66&amp;"; "&amp;E67&amp;"; "&amp;E68&amp;"; "&amp;E69&amp;"; "&amp;E70</f>
        <v>17C1-ĐCN1; 17C1-ĐCN2; 17C1-ĐCN3; 16CĐ-ĐCN1; 16CĐ-ĐCN4</v>
      </c>
      <c r="AE66" s="332"/>
      <c r="AF66" s="332"/>
      <c r="AG66" s="332"/>
      <c r="AH66" s="332"/>
      <c r="AI66" s="332"/>
      <c r="AJ66" s="332"/>
      <c r="AK66" s="332"/>
      <c r="AL66" s="332"/>
      <c r="AM66" s="332"/>
      <c r="AN66" s="332"/>
      <c r="AO66" s="332"/>
      <c r="AP66" s="332"/>
      <c r="AQ66" s="332"/>
      <c r="AR66" s="332"/>
      <c r="AS66" s="332"/>
      <c r="AT66" s="332"/>
      <c r="AU66" s="332"/>
      <c r="AV66" s="332"/>
      <c r="AW66" s="332"/>
      <c r="AX66" s="332"/>
      <c r="AY66" s="346"/>
      <c r="AZ66" s="332"/>
      <c r="BA66" s="332"/>
      <c r="BB66" s="332"/>
      <c r="BC66" s="332"/>
      <c r="BD66" s="332"/>
      <c r="BE66" s="332"/>
      <c r="BF66" s="332"/>
      <c r="BG66" s="332"/>
      <c r="BH66" s="332"/>
      <c r="BI66" s="332"/>
      <c r="BJ66" s="332"/>
      <c r="BK66" s="332"/>
      <c r="BL66" s="332"/>
      <c r="BM66" s="332"/>
      <c r="BN66" s="332"/>
      <c r="BO66" s="332"/>
      <c r="BP66" s="332"/>
      <c r="BQ66" s="332"/>
      <c r="BR66" s="332"/>
      <c r="BS66" s="332"/>
      <c r="BT66" s="344"/>
      <c r="BU66" s="332"/>
      <c r="BV66" s="332"/>
      <c r="BW66" s="332"/>
      <c r="BX66" s="332"/>
      <c r="BY66" s="332"/>
      <c r="BZ66" s="332"/>
      <c r="CA66" s="332"/>
      <c r="CB66" s="332"/>
      <c r="CC66" s="332"/>
      <c r="CD66" s="332"/>
      <c r="CE66" s="332"/>
      <c r="CF66" s="332"/>
      <c r="CG66" s="332"/>
      <c r="CH66" s="332"/>
      <c r="CI66" s="332"/>
      <c r="CJ66" s="332"/>
      <c r="CK66" s="332"/>
      <c r="CL66" s="332"/>
      <c r="CM66" s="332"/>
      <c r="CN66" s="332"/>
      <c r="CO66" s="354"/>
      <c r="CP66" s="332"/>
      <c r="CQ66" s="332"/>
      <c r="CR66" s="332"/>
      <c r="CS66" s="332"/>
      <c r="CT66" s="332"/>
      <c r="CU66" s="332"/>
      <c r="CV66" s="332"/>
      <c r="CW66" s="332"/>
      <c r="CX66" s="332"/>
      <c r="CY66" s="332"/>
      <c r="CZ66" s="332"/>
      <c r="DA66" s="332"/>
      <c r="DB66" s="332"/>
      <c r="DC66" s="332"/>
      <c r="DD66" s="332"/>
      <c r="DE66" s="332"/>
      <c r="DF66" s="332"/>
      <c r="DG66" s="332"/>
      <c r="DH66" s="332"/>
      <c r="DI66" s="332"/>
      <c r="DJ66" s="351"/>
      <c r="DK66" s="357"/>
      <c r="DL66" s="330"/>
    </row>
    <row r="67" spans="1:116" ht="38.25" x14ac:dyDescent="0.25">
      <c r="A67" s="124"/>
      <c r="B67" s="125"/>
      <c r="C67" s="126"/>
      <c r="D67" s="127" t="s">
        <v>464</v>
      </c>
      <c r="E67" s="128" t="s">
        <v>466</v>
      </c>
      <c r="F67" s="128">
        <v>2</v>
      </c>
      <c r="G67" s="169">
        <v>45</v>
      </c>
      <c r="H67" s="131"/>
      <c r="I67" s="132"/>
      <c r="J67" s="132"/>
      <c r="K67" s="132"/>
      <c r="L67" s="132"/>
      <c r="M67" s="133"/>
      <c r="N67" s="134"/>
      <c r="O67" s="134"/>
      <c r="P67" s="135"/>
      <c r="Q67" s="135"/>
      <c r="R67" s="134"/>
      <c r="S67" s="134"/>
      <c r="T67" s="136"/>
      <c r="U67" s="136"/>
      <c r="V67" s="137"/>
      <c r="W67" s="386"/>
      <c r="X67" s="386"/>
      <c r="Y67" s="386"/>
      <c r="Z67" s="386"/>
      <c r="AA67" s="386"/>
      <c r="AB67" s="380"/>
      <c r="AC67" s="363"/>
      <c r="AD67" s="362"/>
      <c r="AE67" s="332"/>
      <c r="AF67" s="332"/>
      <c r="AG67" s="332"/>
      <c r="AH67" s="332"/>
      <c r="AI67" s="332"/>
      <c r="AJ67" s="332"/>
      <c r="AK67" s="332"/>
      <c r="AL67" s="332"/>
      <c r="AM67" s="332"/>
      <c r="AN67" s="332"/>
      <c r="AO67" s="332"/>
      <c r="AP67" s="332"/>
      <c r="AQ67" s="332"/>
      <c r="AR67" s="332"/>
      <c r="AS67" s="332"/>
      <c r="AT67" s="332"/>
      <c r="AU67" s="332"/>
      <c r="AV67" s="332"/>
      <c r="AW67" s="332"/>
      <c r="AX67" s="332"/>
      <c r="AY67" s="346"/>
      <c r="AZ67" s="332"/>
      <c r="BA67" s="332"/>
      <c r="BB67" s="332"/>
      <c r="BC67" s="332"/>
      <c r="BD67" s="332"/>
      <c r="BE67" s="332"/>
      <c r="BF67" s="332"/>
      <c r="BG67" s="332"/>
      <c r="BH67" s="332"/>
      <c r="BI67" s="332"/>
      <c r="BJ67" s="332"/>
      <c r="BK67" s="332"/>
      <c r="BL67" s="332"/>
      <c r="BM67" s="332"/>
      <c r="BN67" s="332"/>
      <c r="BO67" s="332"/>
      <c r="BP67" s="332"/>
      <c r="BQ67" s="332"/>
      <c r="BR67" s="332"/>
      <c r="BS67" s="332"/>
      <c r="BT67" s="344"/>
      <c r="BU67" s="332"/>
      <c r="BV67" s="332"/>
      <c r="BW67" s="332"/>
      <c r="BX67" s="332"/>
      <c r="BY67" s="332"/>
      <c r="BZ67" s="332"/>
      <c r="CA67" s="332"/>
      <c r="CB67" s="332"/>
      <c r="CC67" s="332"/>
      <c r="CD67" s="332"/>
      <c r="CE67" s="332"/>
      <c r="CF67" s="332"/>
      <c r="CG67" s="332"/>
      <c r="CH67" s="332"/>
      <c r="CI67" s="332"/>
      <c r="CJ67" s="332"/>
      <c r="CK67" s="332"/>
      <c r="CL67" s="332"/>
      <c r="CM67" s="332"/>
      <c r="CN67" s="332"/>
      <c r="CO67" s="354"/>
      <c r="CP67" s="332"/>
      <c r="CQ67" s="332"/>
      <c r="CR67" s="332"/>
      <c r="CS67" s="332"/>
      <c r="CT67" s="332"/>
      <c r="CU67" s="332"/>
      <c r="CV67" s="332"/>
      <c r="CW67" s="332"/>
      <c r="CX67" s="332"/>
      <c r="CY67" s="332"/>
      <c r="CZ67" s="332"/>
      <c r="DA67" s="332"/>
      <c r="DB67" s="332"/>
      <c r="DC67" s="332"/>
      <c r="DD67" s="332"/>
      <c r="DE67" s="332"/>
      <c r="DF67" s="332"/>
      <c r="DG67" s="332"/>
      <c r="DH67" s="332"/>
      <c r="DI67" s="332"/>
      <c r="DJ67" s="351"/>
      <c r="DK67" s="357"/>
      <c r="DL67" s="330"/>
    </row>
    <row r="68" spans="1:116" ht="38.25" x14ac:dyDescent="0.25">
      <c r="A68" s="124"/>
      <c r="B68" s="165"/>
      <c r="C68" s="126"/>
      <c r="D68" s="127" t="s">
        <v>464</v>
      </c>
      <c r="E68" s="128" t="s">
        <v>467</v>
      </c>
      <c r="F68" s="128">
        <v>2</v>
      </c>
      <c r="G68" s="169">
        <v>45</v>
      </c>
      <c r="H68" s="131"/>
      <c r="I68" s="132"/>
      <c r="J68" s="132"/>
      <c r="K68" s="132"/>
      <c r="L68" s="132"/>
      <c r="M68" s="133"/>
      <c r="N68" s="134"/>
      <c r="O68" s="134"/>
      <c r="P68" s="135"/>
      <c r="Q68" s="135"/>
      <c r="R68" s="134"/>
      <c r="S68" s="134"/>
      <c r="T68" s="136"/>
      <c r="U68" s="136"/>
      <c r="V68" s="137"/>
      <c r="W68" s="386"/>
      <c r="X68" s="386"/>
      <c r="Y68" s="386"/>
      <c r="Z68" s="386"/>
      <c r="AA68" s="386"/>
      <c r="AB68" s="380"/>
      <c r="AC68" s="363"/>
      <c r="AD68" s="362"/>
      <c r="AE68" s="332"/>
      <c r="AF68" s="332"/>
      <c r="AG68" s="332"/>
      <c r="AH68" s="332"/>
      <c r="AI68" s="332"/>
      <c r="AJ68" s="332"/>
      <c r="AK68" s="332"/>
      <c r="AL68" s="332"/>
      <c r="AM68" s="332"/>
      <c r="AN68" s="332"/>
      <c r="AO68" s="332"/>
      <c r="AP68" s="332"/>
      <c r="AQ68" s="332"/>
      <c r="AR68" s="332"/>
      <c r="AS68" s="332"/>
      <c r="AT68" s="332"/>
      <c r="AU68" s="332"/>
      <c r="AV68" s="332"/>
      <c r="AW68" s="332"/>
      <c r="AX68" s="332"/>
      <c r="AY68" s="346"/>
      <c r="AZ68" s="332"/>
      <c r="BA68" s="332"/>
      <c r="BB68" s="332"/>
      <c r="BC68" s="332"/>
      <c r="BD68" s="332"/>
      <c r="BE68" s="332"/>
      <c r="BF68" s="332"/>
      <c r="BG68" s="332"/>
      <c r="BH68" s="332"/>
      <c r="BI68" s="332"/>
      <c r="BJ68" s="332"/>
      <c r="BK68" s="332"/>
      <c r="BL68" s="332"/>
      <c r="BM68" s="332"/>
      <c r="BN68" s="332"/>
      <c r="BO68" s="332"/>
      <c r="BP68" s="332"/>
      <c r="BQ68" s="332"/>
      <c r="BR68" s="332"/>
      <c r="BS68" s="332"/>
      <c r="BT68" s="344"/>
      <c r="BU68" s="332"/>
      <c r="BV68" s="332"/>
      <c r="BW68" s="332"/>
      <c r="BX68" s="332"/>
      <c r="BY68" s="332"/>
      <c r="BZ68" s="332"/>
      <c r="CA68" s="332"/>
      <c r="CB68" s="332"/>
      <c r="CC68" s="332"/>
      <c r="CD68" s="332"/>
      <c r="CE68" s="332"/>
      <c r="CF68" s="332"/>
      <c r="CG68" s="332"/>
      <c r="CH68" s="332"/>
      <c r="CI68" s="332"/>
      <c r="CJ68" s="332"/>
      <c r="CK68" s="332"/>
      <c r="CL68" s="332"/>
      <c r="CM68" s="332"/>
      <c r="CN68" s="332"/>
      <c r="CO68" s="354"/>
      <c r="CP68" s="332"/>
      <c r="CQ68" s="332"/>
      <c r="CR68" s="332"/>
      <c r="CS68" s="332"/>
      <c r="CT68" s="332"/>
      <c r="CU68" s="332"/>
      <c r="CV68" s="332"/>
      <c r="CW68" s="332"/>
      <c r="CX68" s="332"/>
      <c r="CY68" s="332"/>
      <c r="CZ68" s="332"/>
      <c r="DA68" s="332"/>
      <c r="DB68" s="332"/>
      <c r="DC68" s="332"/>
      <c r="DD68" s="332"/>
      <c r="DE68" s="332"/>
      <c r="DF68" s="332"/>
      <c r="DG68" s="332"/>
      <c r="DH68" s="332"/>
      <c r="DI68" s="332"/>
      <c r="DJ68" s="351"/>
      <c r="DK68" s="357"/>
      <c r="DL68" s="330"/>
    </row>
    <row r="69" spans="1:116" ht="38.25" x14ac:dyDescent="0.25">
      <c r="A69" s="124"/>
      <c r="B69" s="165"/>
      <c r="C69" s="126"/>
      <c r="D69" s="127" t="s">
        <v>600</v>
      </c>
      <c r="E69" s="128" t="s">
        <v>469</v>
      </c>
      <c r="F69" s="128">
        <v>2</v>
      </c>
      <c r="G69" s="169">
        <v>45</v>
      </c>
      <c r="H69" s="131"/>
      <c r="I69" s="132"/>
      <c r="J69" s="132"/>
      <c r="K69" s="132"/>
      <c r="L69" s="132"/>
      <c r="M69" s="133"/>
      <c r="N69" s="134"/>
      <c r="O69" s="134"/>
      <c r="P69" s="135"/>
      <c r="Q69" s="135"/>
      <c r="R69" s="134"/>
      <c r="S69" s="134"/>
      <c r="T69" s="136"/>
      <c r="U69" s="136"/>
      <c r="V69" s="137"/>
      <c r="W69" s="386"/>
      <c r="X69" s="386"/>
      <c r="Y69" s="386"/>
      <c r="Z69" s="386"/>
      <c r="AA69" s="386"/>
      <c r="AB69" s="380"/>
      <c r="AC69" s="363"/>
      <c r="AD69" s="362"/>
      <c r="AE69" s="332"/>
      <c r="AF69" s="332"/>
      <c r="AG69" s="332"/>
      <c r="AH69" s="332"/>
      <c r="AI69" s="332"/>
      <c r="AJ69" s="332"/>
      <c r="AK69" s="332"/>
      <c r="AL69" s="332"/>
      <c r="AM69" s="332"/>
      <c r="AN69" s="332"/>
      <c r="AO69" s="332"/>
      <c r="AP69" s="332"/>
      <c r="AQ69" s="332"/>
      <c r="AR69" s="332"/>
      <c r="AS69" s="332"/>
      <c r="AT69" s="332"/>
      <c r="AU69" s="332"/>
      <c r="AV69" s="332"/>
      <c r="AW69" s="332"/>
      <c r="AX69" s="332"/>
      <c r="AY69" s="346"/>
      <c r="AZ69" s="332"/>
      <c r="BA69" s="332"/>
      <c r="BB69" s="332"/>
      <c r="BC69" s="332"/>
      <c r="BD69" s="332"/>
      <c r="BE69" s="332"/>
      <c r="BF69" s="332"/>
      <c r="BG69" s="332"/>
      <c r="BH69" s="332"/>
      <c r="BI69" s="332"/>
      <c r="BJ69" s="332"/>
      <c r="BK69" s="332"/>
      <c r="BL69" s="332"/>
      <c r="BM69" s="332"/>
      <c r="BN69" s="332"/>
      <c r="BO69" s="332"/>
      <c r="BP69" s="332"/>
      <c r="BQ69" s="332"/>
      <c r="BR69" s="332"/>
      <c r="BS69" s="332"/>
      <c r="BT69" s="344"/>
      <c r="BU69" s="332"/>
      <c r="BV69" s="332"/>
      <c r="BW69" s="332"/>
      <c r="BX69" s="332"/>
      <c r="BY69" s="332"/>
      <c r="BZ69" s="332"/>
      <c r="CA69" s="332"/>
      <c r="CB69" s="332"/>
      <c r="CC69" s="332"/>
      <c r="CD69" s="332"/>
      <c r="CE69" s="332"/>
      <c r="CF69" s="332"/>
      <c r="CG69" s="332"/>
      <c r="CH69" s="332"/>
      <c r="CI69" s="332"/>
      <c r="CJ69" s="332"/>
      <c r="CK69" s="332"/>
      <c r="CL69" s="332"/>
      <c r="CM69" s="332"/>
      <c r="CN69" s="332"/>
      <c r="CO69" s="354"/>
      <c r="CP69" s="332"/>
      <c r="CQ69" s="332"/>
      <c r="CR69" s="332"/>
      <c r="CS69" s="332"/>
      <c r="CT69" s="332"/>
      <c r="CU69" s="332"/>
      <c r="CV69" s="332"/>
      <c r="CW69" s="332"/>
      <c r="CX69" s="332"/>
      <c r="CY69" s="332"/>
      <c r="CZ69" s="332"/>
      <c r="DA69" s="332"/>
      <c r="DB69" s="332"/>
      <c r="DC69" s="332"/>
      <c r="DD69" s="332"/>
      <c r="DE69" s="332"/>
      <c r="DF69" s="332"/>
      <c r="DG69" s="332"/>
      <c r="DH69" s="332"/>
      <c r="DI69" s="332"/>
      <c r="DJ69" s="351"/>
      <c r="DK69" s="357"/>
      <c r="DL69" s="330"/>
    </row>
    <row r="70" spans="1:116" ht="39" thickBot="1" x14ac:dyDescent="0.3">
      <c r="A70" s="142"/>
      <c r="B70" s="157"/>
      <c r="C70" s="158"/>
      <c r="D70" s="145" t="s">
        <v>600</v>
      </c>
      <c r="E70" s="146" t="s">
        <v>470</v>
      </c>
      <c r="F70" s="197">
        <v>2</v>
      </c>
      <c r="G70" s="181">
        <v>40</v>
      </c>
      <c r="H70" s="171"/>
      <c r="I70" s="149"/>
      <c r="J70" s="149"/>
      <c r="K70" s="149"/>
      <c r="L70" s="149"/>
      <c r="M70" s="150"/>
      <c r="N70" s="151"/>
      <c r="O70" s="151"/>
      <c r="P70" s="152"/>
      <c r="Q70" s="152"/>
      <c r="R70" s="151"/>
      <c r="S70" s="151"/>
      <c r="T70" s="153"/>
      <c r="U70" s="153"/>
      <c r="V70" s="154"/>
      <c r="W70" s="386"/>
      <c r="X70" s="386"/>
      <c r="Y70" s="386"/>
      <c r="Z70" s="386"/>
      <c r="AA70" s="386"/>
      <c r="AB70" s="380"/>
      <c r="AC70" s="363"/>
      <c r="AD70" s="362"/>
      <c r="AE70" s="332"/>
      <c r="AF70" s="332"/>
      <c r="AG70" s="332"/>
      <c r="AH70" s="332"/>
      <c r="AI70" s="332"/>
      <c r="AJ70" s="332"/>
      <c r="AK70" s="332"/>
      <c r="AL70" s="332"/>
      <c r="AM70" s="332"/>
      <c r="AN70" s="332"/>
      <c r="AO70" s="332"/>
      <c r="AP70" s="332"/>
      <c r="AQ70" s="332"/>
      <c r="AR70" s="332"/>
      <c r="AS70" s="332"/>
      <c r="AT70" s="332"/>
      <c r="AU70" s="332"/>
      <c r="AV70" s="332"/>
      <c r="AW70" s="332"/>
      <c r="AX70" s="332"/>
      <c r="AY70" s="346"/>
      <c r="AZ70" s="332"/>
      <c r="BA70" s="332"/>
      <c r="BB70" s="332"/>
      <c r="BC70" s="332"/>
      <c r="BD70" s="332"/>
      <c r="BE70" s="332"/>
      <c r="BF70" s="332"/>
      <c r="BG70" s="332"/>
      <c r="BH70" s="332"/>
      <c r="BI70" s="332"/>
      <c r="BJ70" s="332"/>
      <c r="BK70" s="332"/>
      <c r="BL70" s="332"/>
      <c r="BM70" s="332"/>
      <c r="BN70" s="332"/>
      <c r="BO70" s="332"/>
      <c r="BP70" s="332"/>
      <c r="BQ70" s="332"/>
      <c r="BR70" s="332"/>
      <c r="BS70" s="332"/>
      <c r="BT70" s="344"/>
      <c r="BU70" s="332"/>
      <c r="BV70" s="332"/>
      <c r="BW70" s="332"/>
      <c r="BX70" s="332"/>
      <c r="BY70" s="332"/>
      <c r="BZ70" s="332"/>
      <c r="CA70" s="332"/>
      <c r="CB70" s="332"/>
      <c r="CC70" s="332"/>
      <c r="CD70" s="332"/>
      <c r="CE70" s="332"/>
      <c r="CF70" s="332"/>
      <c r="CG70" s="332"/>
      <c r="CH70" s="332"/>
      <c r="CI70" s="332"/>
      <c r="CJ70" s="332"/>
      <c r="CK70" s="332"/>
      <c r="CL70" s="332"/>
      <c r="CM70" s="332"/>
      <c r="CN70" s="332"/>
      <c r="CO70" s="354"/>
      <c r="CP70" s="332"/>
      <c r="CQ70" s="332"/>
      <c r="CR70" s="332"/>
      <c r="CS70" s="332"/>
      <c r="CT70" s="332"/>
      <c r="CU70" s="332"/>
      <c r="CV70" s="332"/>
      <c r="CW70" s="332"/>
      <c r="CX70" s="332"/>
      <c r="CY70" s="332"/>
      <c r="CZ70" s="332"/>
      <c r="DA70" s="332"/>
      <c r="DB70" s="332"/>
      <c r="DC70" s="332"/>
      <c r="DD70" s="332"/>
      <c r="DE70" s="332"/>
      <c r="DF70" s="332"/>
      <c r="DG70" s="332"/>
      <c r="DH70" s="332"/>
      <c r="DI70" s="332"/>
      <c r="DJ70" s="351"/>
      <c r="DK70" s="357"/>
      <c r="DL70" s="330"/>
    </row>
    <row r="71" spans="1:116" ht="102" x14ac:dyDescent="0.25">
      <c r="A71" s="110">
        <v>17</v>
      </c>
      <c r="B71" s="111" t="str">
        <f>'[1]danh sach'!B30</f>
        <v xml:space="preserve">Huỳnh Ngọc </v>
      </c>
      <c r="C71" s="112" t="str">
        <f>'[1]danh sach'!C30</f>
        <v xml:space="preserve">Mai </v>
      </c>
      <c r="D71" s="113" t="s">
        <v>471</v>
      </c>
      <c r="E71" s="114" t="s">
        <v>472</v>
      </c>
      <c r="F71" s="115">
        <v>1</v>
      </c>
      <c r="G71" s="155"/>
      <c r="H71" s="161">
        <v>28</v>
      </c>
      <c r="I71" s="118"/>
      <c r="J71" s="118">
        <f>SUM(H72:H80)</f>
        <v>540</v>
      </c>
      <c r="K71" s="118"/>
      <c r="L71" s="118">
        <f>H71</f>
        <v>28</v>
      </c>
      <c r="M71" s="119">
        <f>SUM(I71:L71)</f>
        <v>568</v>
      </c>
      <c r="N71" s="120"/>
      <c r="O71" s="120"/>
      <c r="P71" s="121">
        <f>I71*$N$2</f>
        <v>0</v>
      </c>
      <c r="Q71" s="121">
        <f>J71*$O$2</f>
        <v>32400000</v>
      </c>
      <c r="R71" s="120"/>
      <c r="S71" s="120"/>
      <c r="T71" s="122">
        <f>K71*$R$2</f>
        <v>0</v>
      </c>
      <c r="U71" s="122">
        <f>L71*$S$2</f>
        <v>1540000</v>
      </c>
      <c r="V71" s="123">
        <f>SUM(P71:Q71,T71:U71)</f>
        <v>33940000</v>
      </c>
      <c r="W71" s="386" t="s">
        <v>619</v>
      </c>
      <c r="X71" s="386"/>
      <c r="Y71" s="386">
        <v>540</v>
      </c>
      <c r="Z71" s="386"/>
      <c r="AA71" s="386">
        <v>28</v>
      </c>
      <c r="AB71" s="383" t="str">
        <f>"+ "&amp;D71&amp;"- lớp "&amp;E71&amp;" - "&amp;H71&amp;" tiết"
&amp;" +  "&amp;D72&amp;"- lớp "&amp;E72&amp;" - "&amp;H72&amp;" tiết"
&amp;"+  "&amp;D73&amp;"- lớp "&amp;E73&amp;" - "&amp;H73&amp;" tiết"
&amp;" +  "&amp;D74&amp;"- lớp "&amp;E74&amp;" - "&amp;H74&amp;" tiết"
&amp;"+  "&amp;D75&amp;"- lớp "&amp;E75&amp;" - "&amp;H75&amp;" tiết"
&amp;" +  "&amp;D76&amp;"- lớp "&amp;E76&amp;" - "&amp;H76&amp;" tiết"
&amp;" +  "&amp;D77&amp;"- lớp "&amp;E77&amp;" - "&amp;H77&amp;" tiết"
&amp;"+  "&amp;D78&amp;"- lớp "&amp;E78&amp;" - "&amp;H78&amp;" tiết"
&amp;" +  "&amp;D79&amp;"- lớp "&amp;E79&amp;" - "&amp;H79&amp;" tiết"
&amp;" +  "&amp;D80&amp;"- lớp "&amp;E80&amp;" - "&amp;H80&amp;" tiết"</f>
        <v>+ PLC cơ bản- lớp 16TCN-Đ(N1) - 28 tiết +  TT SCADA- lớp 16CĐ-ĐTCN1(N1) - 60 tiết+  TT SCADA- lớp 16CĐ-TĐH1(N1) - 60 tiết +  TT SCADA- lớp 16CĐ-ĐCN3(N1) - 60 tiết+  TT SCADA- lớp 16CĐ-ĐCN2(N1) - 60 tiết +  TT SCADA- lớp 16CĐ-ĐCN4(N1) - 60 tiết +  TT SCADA- lớp 16CĐ-CNC1 - 60 tiết+  TT SCADA- lớp 17C1-ĐCN1(N2) - 60 tiết +  TT SCADA- lớp 17C1-ĐCN2(N1) - 60 tiết +  TT SCADA- lớp 17C1-ĐCN3(N1) - 60 tiết</v>
      </c>
      <c r="AC71" s="363" t="str">
        <f>D71&amp;"; "&amp;D72&amp;"; "&amp;D73&amp;"; "&amp;D74&amp;"; "&amp;D75&amp;"; "&amp;D76&amp;"; "&amp;D77&amp;"; "&amp;D78&amp;"; "&amp;D79&amp;"; "&amp;D80</f>
        <v>PLC cơ bản; TT SCADA; TT SCADA; TT SCADA; TT SCADA; TT SCADA; TT SCADA; TT SCADA; TT SCADA; TT SCADA</v>
      </c>
      <c r="AD71" s="363" t="str">
        <f>E71&amp;"; "&amp;E72&amp;"; "&amp;E73&amp;"; "&amp;E74&amp;"; "&amp;E75&amp;"; "&amp;E76&amp;"; "&amp;E77&amp;"; "&amp;E78&amp;"; "&amp;E79&amp;"; "&amp;E80</f>
        <v>16TCN-Đ(N1); 16CĐ-ĐTCN1(N1); 16CĐ-TĐH1(N1); 16CĐ-ĐCN3(N1); 16CĐ-ĐCN2(N1); 16CĐ-ĐCN4(N1); 16CĐ-CNC1; 17C1-ĐCN1(N2); 17C1-ĐCN2(N1); 17C1-ĐCN3(N1)</v>
      </c>
      <c r="AE71" s="332"/>
      <c r="AF71" s="332"/>
      <c r="AG71" s="332"/>
      <c r="AH71" s="332"/>
      <c r="AI71" s="332"/>
      <c r="AJ71" s="332"/>
      <c r="AK71" s="332"/>
      <c r="AL71" s="332"/>
      <c r="AM71" s="332"/>
      <c r="AN71" s="332"/>
      <c r="AO71" s="332"/>
      <c r="AP71" s="332"/>
      <c r="AQ71" s="332"/>
      <c r="AR71" s="332"/>
      <c r="AS71" s="332"/>
      <c r="AT71" s="332"/>
      <c r="AU71" s="332"/>
      <c r="AV71" s="332"/>
      <c r="AW71" s="332"/>
      <c r="AX71" s="332"/>
      <c r="AY71" s="346"/>
      <c r="AZ71" s="332"/>
      <c r="BA71" s="332"/>
      <c r="BB71" s="332"/>
      <c r="BC71" s="332"/>
      <c r="BD71" s="332"/>
      <c r="BE71" s="332"/>
      <c r="BF71" s="332"/>
      <c r="BG71" s="332"/>
      <c r="BH71" s="332"/>
      <c r="BI71" s="332"/>
      <c r="BJ71" s="332"/>
      <c r="BK71" s="332"/>
      <c r="BL71" s="332"/>
      <c r="BM71" s="332"/>
      <c r="BN71" s="332"/>
      <c r="BO71" s="332"/>
      <c r="BP71" s="332"/>
      <c r="BQ71" s="332"/>
      <c r="BR71" s="332"/>
      <c r="BS71" s="332"/>
      <c r="BT71" s="344"/>
      <c r="BU71" s="332"/>
      <c r="BV71" s="332"/>
      <c r="BW71" s="332"/>
      <c r="BX71" s="332"/>
      <c r="BY71" s="332"/>
      <c r="BZ71" s="332"/>
      <c r="CA71" s="332"/>
      <c r="CB71" s="332"/>
      <c r="CC71" s="332"/>
      <c r="CD71" s="332"/>
      <c r="CE71" s="332"/>
      <c r="CF71" s="332"/>
      <c r="CG71" s="332"/>
      <c r="CH71" s="332"/>
      <c r="CI71" s="332"/>
      <c r="CJ71" s="332"/>
      <c r="CK71" s="332"/>
      <c r="CL71" s="332"/>
      <c r="CM71" s="332"/>
      <c r="CN71" s="332"/>
      <c r="CO71" s="354"/>
      <c r="CP71" s="332"/>
      <c r="CQ71" s="332"/>
      <c r="CR71" s="332"/>
      <c r="CS71" s="332"/>
      <c r="CT71" s="332"/>
      <c r="CU71" s="332"/>
      <c r="CV71" s="332"/>
      <c r="CW71" s="332"/>
      <c r="CX71" s="332"/>
      <c r="CY71" s="332"/>
      <c r="CZ71" s="332"/>
      <c r="DA71" s="332"/>
      <c r="DB71" s="332"/>
      <c r="DC71" s="332"/>
      <c r="DD71" s="332"/>
      <c r="DE71" s="332"/>
      <c r="DF71" s="332"/>
      <c r="DG71" s="332"/>
      <c r="DH71" s="332"/>
      <c r="DI71" s="332"/>
      <c r="DJ71" s="351"/>
      <c r="DK71" s="357"/>
      <c r="DL71" s="330"/>
    </row>
    <row r="72" spans="1:116" x14ac:dyDescent="0.25">
      <c r="A72" s="124"/>
      <c r="B72" s="125"/>
      <c r="C72" s="126"/>
      <c r="D72" s="127" t="s">
        <v>473</v>
      </c>
      <c r="E72" s="128" t="s">
        <v>446</v>
      </c>
      <c r="F72" s="129">
        <v>2</v>
      </c>
      <c r="G72" s="169"/>
      <c r="H72" s="141">
        <v>60</v>
      </c>
      <c r="I72" s="132"/>
      <c r="J72" s="132"/>
      <c r="K72" s="132"/>
      <c r="L72" s="132"/>
      <c r="M72" s="133"/>
      <c r="N72" s="134"/>
      <c r="O72" s="134"/>
      <c r="P72" s="135"/>
      <c r="Q72" s="135"/>
      <c r="R72" s="134"/>
      <c r="S72" s="134"/>
      <c r="T72" s="136"/>
      <c r="U72" s="136"/>
      <c r="V72" s="137"/>
      <c r="W72" s="386"/>
      <c r="X72" s="386"/>
      <c r="Y72" s="386"/>
      <c r="Z72" s="386"/>
      <c r="AA72" s="386"/>
      <c r="AB72" s="380"/>
      <c r="AC72" s="363"/>
      <c r="AD72" s="362"/>
      <c r="AE72" s="332"/>
      <c r="AF72" s="332"/>
      <c r="AG72" s="332"/>
      <c r="AH72" s="332"/>
      <c r="AI72" s="332"/>
      <c r="AJ72" s="332"/>
      <c r="AK72" s="332"/>
      <c r="AL72" s="332"/>
      <c r="AM72" s="332"/>
      <c r="AN72" s="332"/>
      <c r="AO72" s="332"/>
      <c r="AP72" s="332"/>
      <c r="AQ72" s="332"/>
      <c r="AR72" s="332"/>
      <c r="AS72" s="332"/>
      <c r="AT72" s="332"/>
      <c r="AU72" s="332"/>
      <c r="AV72" s="332"/>
      <c r="AW72" s="332"/>
      <c r="AX72" s="332"/>
      <c r="AY72" s="346"/>
      <c r="AZ72" s="332"/>
      <c r="BA72" s="332"/>
      <c r="BB72" s="332"/>
      <c r="BC72" s="332"/>
      <c r="BD72" s="332"/>
      <c r="BE72" s="332"/>
      <c r="BF72" s="332"/>
      <c r="BG72" s="332"/>
      <c r="BH72" s="332"/>
      <c r="BI72" s="332"/>
      <c r="BJ72" s="332"/>
      <c r="BK72" s="332"/>
      <c r="BL72" s="332"/>
      <c r="BM72" s="332"/>
      <c r="BN72" s="332"/>
      <c r="BO72" s="332"/>
      <c r="BP72" s="332"/>
      <c r="BQ72" s="332"/>
      <c r="BR72" s="332"/>
      <c r="BS72" s="332"/>
      <c r="BT72" s="344"/>
      <c r="BU72" s="332"/>
      <c r="BV72" s="332"/>
      <c r="BW72" s="332"/>
      <c r="BX72" s="332"/>
      <c r="BY72" s="332"/>
      <c r="BZ72" s="332"/>
      <c r="CA72" s="332"/>
      <c r="CB72" s="332"/>
      <c r="CC72" s="332"/>
      <c r="CD72" s="332"/>
      <c r="CE72" s="332"/>
      <c r="CF72" s="332"/>
      <c r="CG72" s="332"/>
      <c r="CH72" s="332"/>
      <c r="CI72" s="332"/>
      <c r="CJ72" s="332"/>
      <c r="CK72" s="332"/>
      <c r="CL72" s="332"/>
      <c r="CM72" s="332"/>
      <c r="CN72" s="332"/>
      <c r="CO72" s="354"/>
      <c r="CP72" s="332"/>
      <c r="CQ72" s="332"/>
      <c r="CR72" s="332"/>
      <c r="CS72" s="332"/>
      <c r="CT72" s="332"/>
      <c r="CU72" s="332"/>
      <c r="CV72" s="332"/>
      <c r="CW72" s="332"/>
      <c r="CX72" s="332"/>
      <c r="CY72" s="332"/>
      <c r="CZ72" s="332"/>
      <c r="DA72" s="332"/>
      <c r="DB72" s="332"/>
      <c r="DC72" s="332"/>
      <c r="DD72" s="332"/>
      <c r="DE72" s="332"/>
      <c r="DF72" s="332"/>
      <c r="DG72" s="332"/>
      <c r="DH72" s="332"/>
      <c r="DI72" s="332"/>
      <c r="DJ72" s="351"/>
      <c r="DK72" s="357"/>
      <c r="DL72" s="330"/>
    </row>
    <row r="73" spans="1:116" x14ac:dyDescent="0.25">
      <c r="A73" s="124"/>
      <c r="B73" s="125"/>
      <c r="C73" s="126"/>
      <c r="D73" s="127" t="s">
        <v>473</v>
      </c>
      <c r="E73" s="128" t="s">
        <v>447</v>
      </c>
      <c r="F73" s="129">
        <v>2</v>
      </c>
      <c r="G73" s="169"/>
      <c r="H73" s="141">
        <v>60</v>
      </c>
      <c r="I73" s="132"/>
      <c r="J73" s="132"/>
      <c r="K73" s="132"/>
      <c r="L73" s="132"/>
      <c r="M73" s="133"/>
      <c r="N73" s="134"/>
      <c r="O73" s="134"/>
      <c r="P73" s="135"/>
      <c r="Q73" s="135"/>
      <c r="R73" s="134"/>
      <c r="S73" s="134"/>
      <c r="T73" s="136"/>
      <c r="U73" s="136"/>
      <c r="V73" s="137"/>
      <c r="W73" s="386"/>
      <c r="X73" s="386"/>
      <c r="Y73" s="386"/>
      <c r="Z73" s="386"/>
      <c r="AA73" s="386"/>
      <c r="AB73" s="380"/>
      <c r="AC73" s="363"/>
      <c r="AD73" s="362"/>
      <c r="AE73" s="332"/>
      <c r="AF73" s="332"/>
      <c r="AG73" s="332"/>
      <c r="AH73" s="332"/>
      <c r="AI73" s="332"/>
      <c r="AJ73" s="332"/>
      <c r="AK73" s="332"/>
      <c r="AL73" s="332"/>
      <c r="AM73" s="332"/>
      <c r="AN73" s="332"/>
      <c r="AO73" s="332"/>
      <c r="AP73" s="332"/>
      <c r="AQ73" s="332"/>
      <c r="AR73" s="332"/>
      <c r="AS73" s="332"/>
      <c r="AT73" s="332"/>
      <c r="AU73" s="332"/>
      <c r="AV73" s="332"/>
      <c r="AW73" s="332"/>
      <c r="AX73" s="332"/>
      <c r="AY73" s="346"/>
      <c r="AZ73" s="332"/>
      <c r="BA73" s="332"/>
      <c r="BB73" s="332"/>
      <c r="BC73" s="332"/>
      <c r="BD73" s="332"/>
      <c r="BE73" s="332"/>
      <c r="BF73" s="332"/>
      <c r="BG73" s="332"/>
      <c r="BH73" s="332"/>
      <c r="BI73" s="332"/>
      <c r="BJ73" s="332"/>
      <c r="BK73" s="332"/>
      <c r="BL73" s="332"/>
      <c r="BM73" s="332"/>
      <c r="BN73" s="332"/>
      <c r="BO73" s="332"/>
      <c r="BP73" s="332"/>
      <c r="BQ73" s="332"/>
      <c r="BR73" s="332"/>
      <c r="BS73" s="332"/>
      <c r="BT73" s="344"/>
      <c r="BU73" s="332"/>
      <c r="BV73" s="332"/>
      <c r="BW73" s="332"/>
      <c r="BX73" s="332"/>
      <c r="BY73" s="332"/>
      <c r="BZ73" s="332"/>
      <c r="CA73" s="332"/>
      <c r="CB73" s="332"/>
      <c r="CC73" s="332"/>
      <c r="CD73" s="332"/>
      <c r="CE73" s="332"/>
      <c r="CF73" s="332"/>
      <c r="CG73" s="332"/>
      <c r="CH73" s="332"/>
      <c r="CI73" s="332"/>
      <c r="CJ73" s="332"/>
      <c r="CK73" s="332"/>
      <c r="CL73" s="332"/>
      <c r="CM73" s="332"/>
      <c r="CN73" s="332"/>
      <c r="CO73" s="354"/>
      <c r="CP73" s="332"/>
      <c r="CQ73" s="332"/>
      <c r="CR73" s="332"/>
      <c r="CS73" s="332"/>
      <c r="CT73" s="332"/>
      <c r="CU73" s="332"/>
      <c r="CV73" s="332"/>
      <c r="CW73" s="332"/>
      <c r="CX73" s="332"/>
      <c r="CY73" s="332"/>
      <c r="CZ73" s="332"/>
      <c r="DA73" s="332"/>
      <c r="DB73" s="332"/>
      <c r="DC73" s="332"/>
      <c r="DD73" s="332"/>
      <c r="DE73" s="332"/>
      <c r="DF73" s="332"/>
      <c r="DG73" s="332"/>
      <c r="DH73" s="332"/>
      <c r="DI73" s="332"/>
      <c r="DJ73" s="351"/>
      <c r="DK73" s="357"/>
      <c r="DL73" s="330"/>
    </row>
    <row r="74" spans="1:116" x14ac:dyDescent="0.25">
      <c r="A74" s="124"/>
      <c r="B74" s="125"/>
      <c r="C74" s="126"/>
      <c r="D74" s="127" t="s">
        <v>473</v>
      </c>
      <c r="E74" s="128" t="s">
        <v>434</v>
      </c>
      <c r="F74" s="128">
        <v>2</v>
      </c>
      <c r="G74" s="128"/>
      <c r="H74" s="167">
        <v>60</v>
      </c>
      <c r="I74" s="132"/>
      <c r="J74" s="132"/>
      <c r="K74" s="132"/>
      <c r="L74" s="132"/>
      <c r="M74" s="133"/>
      <c r="N74" s="134"/>
      <c r="O74" s="134"/>
      <c r="P74" s="135"/>
      <c r="Q74" s="135"/>
      <c r="R74" s="134"/>
      <c r="S74" s="134"/>
      <c r="T74" s="136"/>
      <c r="U74" s="136"/>
      <c r="V74" s="137"/>
      <c r="W74" s="386"/>
      <c r="X74" s="386"/>
      <c r="Y74" s="386"/>
      <c r="Z74" s="386"/>
      <c r="AA74" s="386"/>
      <c r="AB74" s="380"/>
      <c r="AC74" s="363"/>
      <c r="AD74" s="362"/>
      <c r="AE74" s="332"/>
      <c r="AF74" s="332"/>
      <c r="AG74" s="332"/>
      <c r="AH74" s="332"/>
      <c r="AI74" s="332"/>
      <c r="AJ74" s="332"/>
      <c r="AK74" s="332"/>
      <c r="AL74" s="332"/>
      <c r="AM74" s="332"/>
      <c r="AN74" s="332"/>
      <c r="AO74" s="332"/>
      <c r="AP74" s="332"/>
      <c r="AQ74" s="332"/>
      <c r="AR74" s="332"/>
      <c r="AS74" s="332"/>
      <c r="AT74" s="332"/>
      <c r="AU74" s="332"/>
      <c r="AV74" s="332"/>
      <c r="AW74" s="332"/>
      <c r="AX74" s="332"/>
      <c r="AY74" s="346"/>
      <c r="AZ74" s="332"/>
      <c r="BA74" s="332"/>
      <c r="BB74" s="332"/>
      <c r="BC74" s="332"/>
      <c r="BD74" s="332"/>
      <c r="BE74" s="332"/>
      <c r="BF74" s="332"/>
      <c r="BG74" s="332"/>
      <c r="BH74" s="332"/>
      <c r="BI74" s="332"/>
      <c r="BJ74" s="332"/>
      <c r="BK74" s="332"/>
      <c r="BL74" s="332"/>
      <c r="BM74" s="332"/>
      <c r="BN74" s="332"/>
      <c r="BO74" s="332"/>
      <c r="BP74" s="332"/>
      <c r="BQ74" s="332"/>
      <c r="BR74" s="332"/>
      <c r="BS74" s="332"/>
      <c r="BT74" s="344"/>
      <c r="BU74" s="332"/>
      <c r="BV74" s="332"/>
      <c r="BW74" s="332"/>
      <c r="BX74" s="332"/>
      <c r="BY74" s="332"/>
      <c r="BZ74" s="332"/>
      <c r="CA74" s="332"/>
      <c r="CB74" s="332"/>
      <c r="CC74" s="332"/>
      <c r="CD74" s="332"/>
      <c r="CE74" s="332"/>
      <c r="CF74" s="332"/>
      <c r="CG74" s="332"/>
      <c r="CH74" s="332"/>
      <c r="CI74" s="332"/>
      <c r="CJ74" s="332"/>
      <c r="CK74" s="332"/>
      <c r="CL74" s="332"/>
      <c r="CM74" s="332"/>
      <c r="CN74" s="332"/>
      <c r="CO74" s="354"/>
      <c r="CP74" s="332"/>
      <c r="CQ74" s="332"/>
      <c r="CR74" s="332"/>
      <c r="CS74" s="332"/>
      <c r="CT74" s="332"/>
      <c r="CU74" s="332"/>
      <c r="CV74" s="332"/>
      <c r="CW74" s="332"/>
      <c r="CX74" s="332"/>
      <c r="CY74" s="332"/>
      <c r="CZ74" s="332"/>
      <c r="DA74" s="332"/>
      <c r="DB74" s="332"/>
      <c r="DC74" s="332"/>
      <c r="DD74" s="332"/>
      <c r="DE74" s="332"/>
      <c r="DF74" s="332"/>
      <c r="DG74" s="332"/>
      <c r="DH74" s="332"/>
      <c r="DI74" s="332"/>
      <c r="DJ74" s="351"/>
      <c r="DK74" s="357"/>
      <c r="DL74" s="330"/>
    </row>
    <row r="75" spans="1:116" x14ac:dyDescent="0.25">
      <c r="A75" s="124"/>
      <c r="B75" s="165"/>
      <c r="C75" s="126"/>
      <c r="D75" s="127" t="s">
        <v>473</v>
      </c>
      <c r="E75" s="128" t="s">
        <v>455</v>
      </c>
      <c r="F75" s="129">
        <v>2</v>
      </c>
      <c r="G75" s="169"/>
      <c r="H75" s="141">
        <v>60</v>
      </c>
      <c r="I75" s="132"/>
      <c r="J75" s="132"/>
      <c r="K75" s="132"/>
      <c r="L75" s="132"/>
      <c r="M75" s="133"/>
      <c r="N75" s="134"/>
      <c r="O75" s="134"/>
      <c r="P75" s="135"/>
      <c r="Q75" s="135"/>
      <c r="R75" s="134"/>
      <c r="S75" s="134"/>
      <c r="T75" s="136"/>
      <c r="U75" s="136"/>
      <c r="V75" s="137"/>
      <c r="W75" s="386"/>
      <c r="X75" s="386"/>
      <c r="Y75" s="386"/>
      <c r="Z75" s="386"/>
      <c r="AA75" s="386"/>
      <c r="AB75" s="380"/>
      <c r="AC75" s="363"/>
      <c r="AD75" s="362"/>
      <c r="AE75" s="332"/>
      <c r="AF75" s="332"/>
      <c r="AG75" s="332"/>
      <c r="AH75" s="332"/>
      <c r="AI75" s="332"/>
      <c r="AJ75" s="332"/>
      <c r="AK75" s="332"/>
      <c r="AL75" s="332"/>
      <c r="AM75" s="332"/>
      <c r="AN75" s="332"/>
      <c r="AO75" s="332"/>
      <c r="AP75" s="332"/>
      <c r="AQ75" s="332"/>
      <c r="AR75" s="332"/>
      <c r="AS75" s="332"/>
      <c r="AT75" s="332"/>
      <c r="AU75" s="332"/>
      <c r="AV75" s="332"/>
      <c r="AW75" s="332"/>
      <c r="AX75" s="332"/>
      <c r="AY75" s="346"/>
      <c r="AZ75" s="332"/>
      <c r="BA75" s="332"/>
      <c r="BB75" s="332"/>
      <c r="BC75" s="332"/>
      <c r="BD75" s="332"/>
      <c r="BE75" s="332"/>
      <c r="BF75" s="332"/>
      <c r="BG75" s="332"/>
      <c r="BH75" s="332"/>
      <c r="BI75" s="332"/>
      <c r="BJ75" s="332"/>
      <c r="BK75" s="332"/>
      <c r="BL75" s="332"/>
      <c r="BM75" s="332"/>
      <c r="BN75" s="332"/>
      <c r="BO75" s="332"/>
      <c r="BP75" s="332"/>
      <c r="BQ75" s="332"/>
      <c r="BR75" s="332"/>
      <c r="BS75" s="332"/>
      <c r="BT75" s="344"/>
      <c r="BU75" s="332"/>
      <c r="BV75" s="332"/>
      <c r="BW75" s="332"/>
      <c r="BX75" s="332"/>
      <c r="BY75" s="332"/>
      <c r="BZ75" s="332"/>
      <c r="CA75" s="332"/>
      <c r="CB75" s="332"/>
      <c r="CC75" s="332"/>
      <c r="CD75" s="332"/>
      <c r="CE75" s="332"/>
      <c r="CF75" s="332"/>
      <c r="CG75" s="332"/>
      <c r="CH75" s="332"/>
      <c r="CI75" s="332"/>
      <c r="CJ75" s="332"/>
      <c r="CK75" s="332"/>
      <c r="CL75" s="332"/>
      <c r="CM75" s="332"/>
      <c r="CN75" s="332"/>
      <c r="CO75" s="354"/>
      <c r="CP75" s="332"/>
      <c r="CQ75" s="332"/>
      <c r="CR75" s="332"/>
      <c r="CS75" s="332"/>
      <c r="CT75" s="332"/>
      <c r="CU75" s="332"/>
      <c r="CV75" s="332"/>
      <c r="CW75" s="332"/>
      <c r="CX75" s="332"/>
      <c r="CY75" s="332"/>
      <c r="CZ75" s="332"/>
      <c r="DA75" s="332"/>
      <c r="DB75" s="332"/>
      <c r="DC75" s="332"/>
      <c r="DD75" s="332"/>
      <c r="DE75" s="332"/>
      <c r="DF75" s="332"/>
      <c r="DG75" s="332"/>
      <c r="DH75" s="332"/>
      <c r="DI75" s="332"/>
      <c r="DJ75" s="351"/>
      <c r="DK75" s="357"/>
      <c r="DL75" s="330"/>
    </row>
    <row r="76" spans="1:116" x14ac:dyDescent="0.25">
      <c r="A76" s="124"/>
      <c r="B76" s="125"/>
      <c r="C76" s="126"/>
      <c r="D76" s="127" t="s">
        <v>473</v>
      </c>
      <c r="E76" s="128" t="s">
        <v>435</v>
      </c>
      <c r="F76" s="129">
        <v>2</v>
      </c>
      <c r="G76" s="169"/>
      <c r="H76" s="141">
        <v>60</v>
      </c>
      <c r="I76" s="132"/>
      <c r="J76" s="132"/>
      <c r="K76" s="132"/>
      <c r="L76" s="132"/>
      <c r="M76" s="133"/>
      <c r="N76" s="134"/>
      <c r="O76" s="134"/>
      <c r="P76" s="135"/>
      <c r="Q76" s="135"/>
      <c r="R76" s="134"/>
      <c r="S76" s="134"/>
      <c r="T76" s="136"/>
      <c r="U76" s="136"/>
      <c r="V76" s="137"/>
      <c r="W76" s="386"/>
      <c r="X76" s="386"/>
      <c r="Y76" s="386"/>
      <c r="Z76" s="386"/>
      <c r="AA76" s="386"/>
      <c r="AB76" s="380"/>
      <c r="AC76" s="363"/>
      <c r="AD76" s="362"/>
      <c r="AE76" s="332"/>
      <c r="AF76" s="332"/>
      <c r="AG76" s="332"/>
      <c r="AH76" s="332"/>
      <c r="AI76" s="332"/>
      <c r="AJ76" s="332"/>
      <c r="AK76" s="332"/>
      <c r="AL76" s="332"/>
      <c r="AM76" s="332"/>
      <c r="AN76" s="332"/>
      <c r="AO76" s="332"/>
      <c r="AP76" s="332"/>
      <c r="AQ76" s="332"/>
      <c r="AR76" s="332"/>
      <c r="AS76" s="332"/>
      <c r="AT76" s="332"/>
      <c r="AU76" s="332"/>
      <c r="AV76" s="332"/>
      <c r="AW76" s="332"/>
      <c r="AX76" s="332"/>
      <c r="AY76" s="346"/>
      <c r="AZ76" s="332"/>
      <c r="BA76" s="332"/>
      <c r="BB76" s="332"/>
      <c r="BC76" s="332"/>
      <c r="BD76" s="332"/>
      <c r="BE76" s="332"/>
      <c r="BF76" s="332"/>
      <c r="BG76" s="332"/>
      <c r="BH76" s="332"/>
      <c r="BI76" s="332"/>
      <c r="BJ76" s="332"/>
      <c r="BK76" s="332"/>
      <c r="BL76" s="332"/>
      <c r="BM76" s="332"/>
      <c r="BN76" s="332"/>
      <c r="BO76" s="332"/>
      <c r="BP76" s="332"/>
      <c r="BQ76" s="332"/>
      <c r="BR76" s="332"/>
      <c r="BS76" s="332"/>
      <c r="BT76" s="344"/>
      <c r="BU76" s="332"/>
      <c r="BV76" s="332"/>
      <c r="BW76" s="332"/>
      <c r="BX76" s="332"/>
      <c r="BY76" s="332"/>
      <c r="BZ76" s="332"/>
      <c r="CA76" s="332"/>
      <c r="CB76" s="332"/>
      <c r="CC76" s="332"/>
      <c r="CD76" s="332"/>
      <c r="CE76" s="332"/>
      <c r="CF76" s="332"/>
      <c r="CG76" s="332"/>
      <c r="CH76" s="332"/>
      <c r="CI76" s="332"/>
      <c r="CJ76" s="332"/>
      <c r="CK76" s="332"/>
      <c r="CL76" s="332"/>
      <c r="CM76" s="332"/>
      <c r="CN76" s="332"/>
      <c r="CO76" s="354"/>
      <c r="CP76" s="332"/>
      <c r="CQ76" s="332"/>
      <c r="CR76" s="332"/>
      <c r="CS76" s="332"/>
      <c r="CT76" s="332"/>
      <c r="CU76" s="332"/>
      <c r="CV76" s="332"/>
      <c r="CW76" s="332"/>
      <c r="CX76" s="332"/>
      <c r="CY76" s="332"/>
      <c r="CZ76" s="332"/>
      <c r="DA76" s="332"/>
      <c r="DB76" s="332"/>
      <c r="DC76" s="332"/>
      <c r="DD76" s="332"/>
      <c r="DE76" s="332"/>
      <c r="DF76" s="332"/>
      <c r="DG76" s="332"/>
      <c r="DH76" s="332"/>
      <c r="DI76" s="332"/>
      <c r="DJ76" s="351"/>
      <c r="DK76" s="357"/>
      <c r="DL76" s="330"/>
    </row>
    <row r="77" spans="1:116" x14ac:dyDescent="0.25">
      <c r="A77" s="124"/>
      <c r="B77" s="138"/>
      <c r="C77" s="139"/>
      <c r="D77" s="127" t="s">
        <v>473</v>
      </c>
      <c r="E77" s="128" t="s">
        <v>450</v>
      </c>
      <c r="F77" s="129">
        <v>2</v>
      </c>
      <c r="G77" s="169"/>
      <c r="H77" s="141">
        <v>60</v>
      </c>
      <c r="I77" s="132"/>
      <c r="J77" s="132"/>
      <c r="K77" s="132"/>
      <c r="L77" s="132"/>
      <c r="M77" s="133"/>
      <c r="N77" s="134"/>
      <c r="O77" s="134"/>
      <c r="P77" s="135"/>
      <c r="Q77" s="135"/>
      <c r="R77" s="134"/>
      <c r="S77" s="134"/>
      <c r="T77" s="136"/>
      <c r="U77" s="136"/>
      <c r="V77" s="137"/>
      <c r="W77" s="386"/>
      <c r="X77" s="386"/>
      <c r="Y77" s="386"/>
      <c r="Z77" s="386"/>
      <c r="AA77" s="386"/>
      <c r="AB77" s="380"/>
      <c r="AC77" s="363"/>
      <c r="AD77" s="362"/>
      <c r="AE77" s="332"/>
      <c r="AF77" s="332"/>
      <c r="AG77" s="332"/>
      <c r="AH77" s="332"/>
      <c r="AI77" s="332"/>
      <c r="AJ77" s="332"/>
      <c r="AK77" s="332"/>
      <c r="AL77" s="332"/>
      <c r="AM77" s="332"/>
      <c r="AN77" s="332"/>
      <c r="AO77" s="332"/>
      <c r="AP77" s="332"/>
      <c r="AQ77" s="332"/>
      <c r="AR77" s="332"/>
      <c r="AS77" s="332"/>
      <c r="AT77" s="332"/>
      <c r="AU77" s="332"/>
      <c r="AV77" s="332"/>
      <c r="AW77" s="332"/>
      <c r="AX77" s="332"/>
      <c r="AY77" s="346"/>
      <c r="AZ77" s="332"/>
      <c r="BA77" s="332"/>
      <c r="BB77" s="332"/>
      <c r="BC77" s="332"/>
      <c r="BD77" s="332"/>
      <c r="BE77" s="332"/>
      <c r="BF77" s="332"/>
      <c r="BG77" s="332"/>
      <c r="BH77" s="332"/>
      <c r="BI77" s="332"/>
      <c r="BJ77" s="332"/>
      <c r="BK77" s="332"/>
      <c r="BL77" s="332"/>
      <c r="BM77" s="332"/>
      <c r="BN77" s="332"/>
      <c r="BO77" s="332"/>
      <c r="BP77" s="332"/>
      <c r="BQ77" s="332"/>
      <c r="BR77" s="332"/>
      <c r="BS77" s="332"/>
      <c r="BT77" s="344"/>
      <c r="BU77" s="332"/>
      <c r="BV77" s="332"/>
      <c r="BW77" s="332"/>
      <c r="BX77" s="332"/>
      <c r="BY77" s="332"/>
      <c r="BZ77" s="332"/>
      <c r="CA77" s="332"/>
      <c r="CB77" s="332"/>
      <c r="CC77" s="332"/>
      <c r="CD77" s="332"/>
      <c r="CE77" s="332"/>
      <c r="CF77" s="332"/>
      <c r="CG77" s="332"/>
      <c r="CH77" s="332"/>
      <c r="CI77" s="332"/>
      <c r="CJ77" s="332"/>
      <c r="CK77" s="332"/>
      <c r="CL77" s="332"/>
      <c r="CM77" s="332"/>
      <c r="CN77" s="332"/>
      <c r="CO77" s="354"/>
      <c r="CP77" s="332"/>
      <c r="CQ77" s="332"/>
      <c r="CR77" s="332"/>
      <c r="CS77" s="332"/>
      <c r="CT77" s="332"/>
      <c r="CU77" s="332"/>
      <c r="CV77" s="332"/>
      <c r="CW77" s="332"/>
      <c r="CX77" s="332"/>
      <c r="CY77" s="332"/>
      <c r="CZ77" s="332"/>
      <c r="DA77" s="332"/>
      <c r="DB77" s="332"/>
      <c r="DC77" s="332"/>
      <c r="DD77" s="332"/>
      <c r="DE77" s="332"/>
      <c r="DF77" s="332"/>
      <c r="DG77" s="332"/>
      <c r="DH77" s="332"/>
      <c r="DI77" s="332"/>
      <c r="DJ77" s="351"/>
      <c r="DK77" s="357"/>
      <c r="DL77" s="330"/>
    </row>
    <row r="78" spans="1:116" x14ac:dyDescent="0.25">
      <c r="A78" s="124"/>
      <c r="B78" s="138"/>
      <c r="C78" s="140"/>
      <c r="D78" s="127" t="s">
        <v>473</v>
      </c>
      <c r="E78" s="128" t="s">
        <v>474</v>
      </c>
      <c r="F78" s="129">
        <v>2</v>
      </c>
      <c r="G78" s="169"/>
      <c r="H78" s="141">
        <v>60</v>
      </c>
      <c r="I78" s="132"/>
      <c r="J78" s="132"/>
      <c r="K78" s="132"/>
      <c r="L78" s="132"/>
      <c r="M78" s="133"/>
      <c r="N78" s="134"/>
      <c r="O78" s="134"/>
      <c r="P78" s="135"/>
      <c r="Q78" s="135"/>
      <c r="R78" s="134"/>
      <c r="S78" s="134"/>
      <c r="T78" s="136"/>
      <c r="U78" s="136"/>
      <c r="V78" s="137"/>
      <c r="W78" s="386"/>
      <c r="X78" s="386"/>
      <c r="Y78" s="386"/>
      <c r="Z78" s="386"/>
      <c r="AA78" s="386"/>
      <c r="AB78" s="380"/>
      <c r="AC78" s="363"/>
      <c r="AD78" s="362"/>
      <c r="AE78" s="332"/>
      <c r="AF78" s="332"/>
      <c r="AG78" s="332"/>
      <c r="AH78" s="332"/>
      <c r="AI78" s="332"/>
      <c r="AJ78" s="332"/>
      <c r="AK78" s="332"/>
      <c r="AL78" s="332"/>
      <c r="AM78" s="332"/>
      <c r="AN78" s="332"/>
      <c r="AO78" s="332"/>
      <c r="AP78" s="332"/>
      <c r="AQ78" s="332"/>
      <c r="AR78" s="332"/>
      <c r="AS78" s="332"/>
      <c r="AT78" s="332"/>
      <c r="AU78" s="332"/>
      <c r="AV78" s="332"/>
      <c r="AW78" s="332"/>
      <c r="AX78" s="332"/>
      <c r="AY78" s="346"/>
      <c r="AZ78" s="332"/>
      <c r="BA78" s="332"/>
      <c r="BB78" s="332"/>
      <c r="BC78" s="332"/>
      <c r="BD78" s="332"/>
      <c r="BE78" s="332"/>
      <c r="BF78" s="332"/>
      <c r="BG78" s="332"/>
      <c r="BH78" s="332"/>
      <c r="BI78" s="332"/>
      <c r="BJ78" s="332"/>
      <c r="BK78" s="332"/>
      <c r="BL78" s="332"/>
      <c r="BM78" s="332"/>
      <c r="BN78" s="332"/>
      <c r="BO78" s="332"/>
      <c r="BP78" s="332"/>
      <c r="BQ78" s="332"/>
      <c r="BR78" s="332"/>
      <c r="BS78" s="332"/>
      <c r="BT78" s="344"/>
      <c r="BU78" s="332"/>
      <c r="BV78" s="332"/>
      <c r="BW78" s="332"/>
      <c r="BX78" s="332"/>
      <c r="BY78" s="332"/>
      <c r="BZ78" s="332"/>
      <c r="CA78" s="332"/>
      <c r="CB78" s="332"/>
      <c r="CC78" s="332"/>
      <c r="CD78" s="332"/>
      <c r="CE78" s="332"/>
      <c r="CF78" s="332"/>
      <c r="CG78" s="332"/>
      <c r="CH78" s="332"/>
      <c r="CI78" s="332"/>
      <c r="CJ78" s="332"/>
      <c r="CK78" s="332"/>
      <c r="CL78" s="332"/>
      <c r="CM78" s="332"/>
      <c r="CN78" s="332"/>
      <c r="CO78" s="354"/>
      <c r="CP78" s="332"/>
      <c r="CQ78" s="332"/>
      <c r="CR78" s="332"/>
      <c r="CS78" s="332"/>
      <c r="CT78" s="332"/>
      <c r="CU78" s="332"/>
      <c r="CV78" s="332"/>
      <c r="CW78" s="332"/>
      <c r="CX78" s="332"/>
      <c r="CY78" s="332"/>
      <c r="CZ78" s="332"/>
      <c r="DA78" s="332"/>
      <c r="DB78" s="332"/>
      <c r="DC78" s="332"/>
      <c r="DD78" s="332"/>
      <c r="DE78" s="332"/>
      <c r="DF78" s="332"/>
      <c r="DG78" s="332"/>
      <c r="DH78" s="332"/>
      <c r="DI78" s="332"/>
      <c r="DJ78" s="351"/>
      <c r="DK78" s="357"/>
      <c r="DL78" s="330"/>
    </row>
    <row r="79" spans="1:116" x14ac:dyDescent="0.25">
      <c r="A79" s="124"/>
      <c r="B79" s="125"/>
      <c r="C79" s="126"/>
      <c r="D79" s="127" t="s">
        <v>473</v>
      </c>
      <c r="E79" s="128" t="s">
        <v>475</v>
      </c>
      <c r="F79" s="129">
        <v>2</v>
      </c>
      <c r="G79" s="169"/>
      <c r="H79" s="141">
        <v>60</v>
      </c>
      <c r="I79" s="132"/>
      <c r="J79" s="132"/>
      <c r="K79" s="132"/>
      <c r="L79" s="132"/>
      <c r="M79" s="133"/>
      <c r="N79" s="134"/>
      <c r="O79" s="134"/>
      <c r="P79" s="135"/>
      <c r="Q79" s="135"/>
      <c r="R79" s="134"/>
      <c r="S79" s="134"/>
      <c r="T79" s="136"/>
      <c r="U79" s="136"/>
      <c r="V79" s="137"/>
      <c r="W79" s="386"/>
      <c r="X79" s="386"/>
      <c r="Y79" s="386"/>
      <c r="Z79" s="386"/>
      <c r="AA79" s="386"/>
      <c r="AB79" s="380"/>
      <c r="AC79" s="363"/>
      <c r="AD79" s="362"/>
      <c r="AE79" s="332"/>
      <c r="AF79" s="332"/>
      <c r="AG79" s="332"/>
      <c r="AH79" s="332"/>
      <c r="AI79" s="332"/>
      <c r="AJ79" s="332"/>
      <c r="AK79" s="332"/>
      <c r="AL79" s="332"/>
      <c r="AM79" s="332"/>
      <c r="AN79" s="332"/>
      <c r="AO79" s="332"/>
      <c r="AP79" s="332"/>
      <c r="AQ79" s="332"/>
      <c r="AR79" s="332"/>
      <c r="AS79" s="332"/>
      <c r="AT79" s="332"/>
      <c r="AU79" s="332"/>
      <c r="AV79" s="332"/>
      <c r="AW79" s="332"/>
      <c r="AX79" s="332"/>
      <c r="AY79" s="346"/>
      <c r="AZ79" s="332"/>
      <c r="BA79" s="332"/>
      <c r="BB79" s="332"/>
      <c r="BC79" s="332"/>
      <c r="BD79" s="332"/>
      <c r="BE79" s="332"/>
      <c r="BF79" s="332"/>
      <c r="BG79" s="332"/>
      <c r="BH79" s="332"/>
      <c r="BI79" s="332"/>
      <c r="BJ79" s="332"/>
      <c r="BK79" s="332"/>
      <c r="BL79" s="332"/>
      <c r="BM79" s="332"/>
      <c r="BN79" s="332"/>
      <c r="BO79" s="332"/>
      <c r="BP79" s="332"/>
      <c r="BQ79" s="332"/>
      <c r="BR79" s="332"/>
      <c r="BS79" s="332"/>
      <c r="BT79" s="344"/>
      <c r="BU79" s="332"/>
      <c r="BV79" s="332"/>
      <c r="BW79" s="332"/>
      <c r="BX79" s="332"/>
      <c r="BY79" s="332"/>
      <c r="BZ79" s="332"/>
      <c r="CA79" s="332"/>
      <c r="CB79" s="332"/>
      <c r="CC79" s="332"/>
      <c r="CD79" s="332"/>
      <c r="CE79" s="332"/>
      <c r="CF79" s="332"/>
      <c r="CG79" s="332"/>
      <c r="CH79" s="332"/>
      <c r="CI79" s="332"/>
      <c r="CJ79" s="332"/>
      <c r="CK79" s="332"/>
      <c r="CL79" s="332"/>
      <c r="CM79" s="332"/>
      <c r="CN79" s="332"/>
      <c r="CO79" s="354"/>
      <c r="CP79" s="332"/>
      <c r="CQ79" s="332"/>
      <c r="CR79" s="332"/>
      <c r="CS79" s="332"/>
      <c r="CT79" s="332"/>
      <c r="CU79" s="332"/>
      <c r="CV79" s="332"/>
      <c r="CW79" s="332"/>
      <c r="CX79" s="332"/>
      <c r="CY79" s="332"/>
      <c r="CZ79" s="332"/>
      <c r="DA79" s="332"/>
      <c r="DB79" s="332"/>
      <c r="DC79" s="332"/>
      <c r="DD79" s="332"/>
      <c r="DE79" s="332"/>
      <c r="DF79" s="332"/>
      <c r="DG79" s="332"/>
      <c r="DH79" s="332"/>
      <c r="DI79" s="332"/>
      <c r="DJ79" s="351"/>
      <c r="DK79" s="357"/>
      <c r="DL79" s="330"/>
    </row>
    <row r="80" spans="1:116" ht="13.5" thickBot="1" x14ac:dyDescent="0.3">
      <c r="A80" s="142"/>
      <c r="B80" s="157"/>
      <c r="C80" s="158"/>
      <c r="D80" s="145" t="s">
        <v>473</v>
      </c>
      <c r="E80" s="146" t="s">
        <v>476</v>
      </c>
      <c r="F80" s="160">
        <v>2</v>
      </c>
      <c r="G80" s="147"/>
      <c r="H80" s="148">
        <v>60</v>
      </c>
      <c r="I80" s="149"/>
      <c r="J80" s="149"/>
      <c r="K80" s="149"/>
      <c r="L80" s="149"/>
      <c r="M80" s="150"/>
      <c r="N80" s="151"/>
      <c r="O80" s="151"/>
      <c r="P80" s="152"/>
      <c r="Q80" s="152"/>
      <c r="R80" s="151"/>
      <c r="S80" s="151"/>
      <c r="T80" s="153"/>
      <c r="U80" s="153"/>
      <c r="V80" s="154"/>
      <c r="W80" s="386"/>
      <c r="X80" s="386"/>
      <c r="Y80" s="386"/>
      <c r="Z80" s="386"/>
      <c r="AA80" s="386"/>
      <c r="AB80" s="380"/>
      <c r="AC80" s="363"/>
      <c r="AD80" s="362"/>
      <c r="AE80" s="332"/>
      <c r="AF80" s="332"/>
      <c r="AG80" s="332"/>
      <c r="AH80" s="332"/>
      <c r="AI80" s="332"/>
      <c r="AJ80" s="332"/>
      <c r="AK80" s="332"/>
      <c r="AL80" s="332"/>
      <c r="AM80" s="332"/>
      <c r="AN80" s="332"/>
      <c r="AO80" s="332"/>
      <c r="AP80" s="332"/>
      <c r="AQ80" s="332"/>
      <c r="AR80" s="332"/>
      <c r="AS80" s="332"/>
      <c r="AT80" s="332"/>
      <c r="AU80" s="332"/>
      <c r="AV80" s="332"/>
      <c r="AW80" s="332"/>
      <c r="AX80" s="332"/>
      <c r="AY80" s="346"/>
      <c r="AZ80" s="332"/>
      <c r="BA80" s="332"/>
      <c r="BB80" s="332"/>
      <c r="BC80" s="332"/>
      <c r="BD80" s="332"/>
      <c r="BE80" s="332"/>
      <c r="BF80" s="332"/>
      <c r="BG80" s="332"/>
      <c r="BH80" s="332"/>
      <c r="BI80" s="332"/>
      <c r="BJ80" s="332"/>
      <c r="BK80" s="332"/>
      <c r="BL80" s="332"/>
      <c r="BM80" s="332"/>
      <c r="BN80" s="332"/>
      <c r="BO80" s="332"/>
      <c r="BP80" s="332"/>
      <c r="BQ80" s="332"/>
      <c r="BR80" s="332"/>
      <c r="BS80" s="332"/>
      <c r="BT80" s="344"/>
      <c r="BU80" s="332"/>
      <c r="BV80" s="332"/>
      <c r="BW80" s="332"/>
      <c r="BX80" s="332"/>
      <c r="BY80" s="332"/>
      <c r="BZ80" s="332"/>
      <c r="CA80" s="332"/>
      <c r="CB80" s="332"/>
      <c r="CC80" s="332"/>
      <c r="CD80" s="332"/>
      <c r="CE80" s="332"/>
      <c r="CF80" s="332"/>
      <c r="CG80" s="332"/>
      <c r="CH80" s="332"/>
      <c r="CI80" s="332"/>
      <c r="CJ80" s="332"/>
      <c r="CK80" s="332"/>
      <c r="CL80" s="332"/>
      <c r="CM80" s="332"/>
      <c r="CN80" s="332"/>
      <c r="CO80" s="354"/>
      <c r="CP80" s="332"/>
      <c r="CQ80" s="332"/>
      <c r="CR80" s="332"/>
      <c r="CS80" s="332"/>
      <c r="CT80" s="332"/>
      <c r="CU80" s="332"/>
      <c r="CV80" s="332"/>
      <c r="CW80" s="332"/>
      <c r="CX80" s="332"/>
      <c r="CY80" s="332"/>
      <c r="CZ80" s="332"/>
      <c r="DA80" s="332"/>
      <c r="DB80" s="332"/>
      <c r="DC80" s="332"/>
      <c r="DD80" s="332"/>
      <c r="DE80" s="332"/>
      <c r="DF80" s="332"/>
      <c r="DG80" s="332"/>
      <c r="DH80" s="332"/>
      <c r="DI80" s="332"/>
      <c r="DJ80" s="351"/>
      <c r="DK80" s="357"/>
      <c r="DL80" s="330"/>
    </row>
    <row r="81" spans="1:116" ht="76.5" x14ac:dyDescent="0.25">
      <c r="A81" s="110">
        <v>18</v>
      </c>
      <c r="B81" s="111" t="str">
        <f>'[1]danh sach'!B31</f>
        <v>Đặng Đức</v>
      </c>
      <c r="C81" s="112" t="str">
        <f>'[1]danh sach'!C31</f>
        <v xml:space="preserve">Minh </v>
      </c>
      <c r="D81" s="113" t="s">
        <v>477</v>
      </c>
      <c r="E81" s="114" t="s">
        <v>478</v>
      </c>
      <c r="F81" s="115">
        <v>1</v>
      </c>
      <c r="G81" s="155">
        <v>30</v>
      </c>
      <c r="H81" s="161"/>
      <c r="I81" s="118">
        <f>SUM(G81:G87)</f>
        <v>60</v>
      </c>
      <c r="J81" s="118">
        <f>SUM(H81:H87)</f>
        <v>300</v>
      </c>
      <c r="K81" s="118"/>
      <c r="L81" s="118"/>
      <c r="M81" s="119">
        <f>SUM(I81:L81)</f>
        <v>360</v>
      </c>
      <c r="N81" s="120"/>
      <c r="O81" s="120"/>
      <c r="P81" s="121">
        <f>I81*$N$2</f>
        <v>4800000</v>
      </c>
      <c r="Q81" s="121">
        <f>J81*$O$2</f>
        <v>18000000</v>
      </c>
      <c r="R81" s="120"/>
      <c r="S81" s="120"/>
      <c r="T81" s="122">
        <f>K81*$R$2</f>
        <v>0</v>
      </c>
      <c r="U81" s="122">
        <f>L81*$S$2</f>
        <v>0</v>
      </c>
      <c r="V81" s="123">
        <f>SUM(P81:Q81,T81:U81)</f>
        <v>22800000</v>
      </c>
      <c r="W81" s="386" t="s">
        <v>620</v>
      </c>
      <c r="X81" s="386">
        <v>60</v>
      </c>
      <c r="Y81" s="386">
        <v>300</v>
      </c>
      <c r="Z81" s="386"/>
      <c r="AA81" s="386"/>
      <c r="AB81" s="383" t="str">
        <f>"+ "&amp;D81&amp;"- lớp "&amp;E81&amp;" - "&amp;G81&amp;" tiết"
&amp;" +  "&amp;D82&amp;"- lớp "&amp;E82&amp;" - "&amp;G82&amp;" tiết"
&amp;"+  "&amp;D83&amp;"- lớp "&amp;E83&amp;" - "&amp;HL83&amp;" tiết"
&amp;" +  "&amp;D84&amp;"- lớp "&amp;E84&amp;" - "&amp;H84&amp;" tiết"
&amp;"+  "&amp;D85&amp;"- lớp "&amp;E85&amp;" - "&amp;H85&amp;" tiết"
&amp;" +  "&amp;D86&amp;"- lớp "&amp;E86&amp;" - "&amp;H86&amp;" tiết"
&amp;" +  "&amp;D87&amp;"- lớp "&amp;E87&amp;" - "&amp;H87&amp;" tiết"</f>
        <v>+ Lập trình PLC- lớp 16CĐ-ĐCN5 - 30 tiết +  Lập trình PLC- lớp 16CĐ-ĐTCN1 - 30 tiết+  TT SCADA- lớp 16CĐ-ĐTCN1(N2) -  tiết +  TT SCADA- lớp 16CĐ-TĐH1(N2) - 60 tiết+  TT SCADA- lớp 16CĐ-ĐCN2(N2) - 60 tiết +  TT SCADA- lớp 16CĐ-ĐCN3(N2) - 60 tiết +  TT SCADA- lớp 16CĐ-ĐCN4(N2) - 60 tiết</v>
      </c>
      <c r="AC81" s="363" t="str">
        <f>D81&amp;"; "&amp;D82&amp;"; "&amp;D83&amp;"; "&amp;D84&amp;"; "&amp;D85&amp;"; "&amp;D86&amp;"; "&amp;D87</f>
        <v>Lập trình PLC; Lập trình PLC; TT SCADA; TT SCADA; TT SCADA; TT SCADA; TT SCADA</v>
      </c>
      <c r="AD81" s="363" t="str">
        <f>E81&amp;"; "&amp;E82&amp;"; "&amp;E83&amp;"; "&amp;E84&amp;"; "&amp;E85&amp;"; "&amp;E86&amp;"; "&amp;E87</f>
        <v>16CĐ-ĐCN5; 16CĐ-ĐTCN1; 16CĐ-ĐTCN1(N2); 16CĐ-TĐH1(N2); 16CĐ-ĐCN2(N2); 16CĐ-ĐCN3(N2); 16CĐ-ĐCN4(N2)</v>
      </c>
      <c r="AE81" s="332"/>
      <c r="AF81" s="332"/>
      <c r="AG81" s="332"/>
      <c r="AH81" s="332"/>
      <c r="AI81" s="332"/>
      <c r="AJ81" s="332"/>
      <c r="AK81" s="332"/>
      <c r="AL81" s="332"/>
      <c r="AM81" s="332"/>
      <c r="AN81" s="332"/>
      <c r="AO81" s="332"/>
      <c r="AP81" s="332"/>
      <c r="AQ81" s="332"/>
      <c r="AR81" s="332"/>
      <c r="AS81" s="332"/>
      <c r="AT81" s="332"/>
      <c r="AU81" s="332"/>
      <c r="AV81" s="332"/>
      <c r="AW81" s="332"/>
      <c r="AX81" s="332"/>
      <c r="AY81" s="346"/>
      <c r="AZ81" s="332"/>
      <c r="BA81" s="332"/>
      <c r="BB81" s="332"/>
      <c r="BC81" s="332"/>
      <c r="BD81" s="332"/>
      <c r="BE81" s="332"/>
      <c r="BF81" s="332"/>
      <c r="BG81" s="332"/>
      <c r="BH81" s="332"/>
      <c r="BI81" s="332"/>
      <c r="BJ81" s="332"/>
      <c r="BK81" s="332"/>
      <c r="BL81" s="332"/>
      <c r="BM81" s="332"/>
      <c r="BN81" s="332"/>
      <c r="BO81" s="332"/>
      <c r="BP81" s="332"/>
      <c r="BQ81" s="332"/>
      <c r="BR81" s="332"/>
      <c r="BS81" s="332"/>
      <c r="BT81" s="344"/>
      <c r="BU81" s="332"/>
      <c r="BV81" s="332"/>
      <c r="BW81" s="332"/>
      <c r="BX81" s="332"/>
      <c r="BY81" s="332"/>
      <c r="BZ81" s="332"/>
      <c r="CA81" s="332"/>
      <c r="CB81" s="332"/>
      <c r="CC81" s="332"/>
      <c r="CD81" s="332"/>
      <c r="CE81" s="332"/>
      <c r="CF81" s="332"/>
      <c r="CG81" s="332"/>
      <c r="CH81" s="332"/>
      <c r="CI81" s="332"/>
      <c r="CJ81" s="332"/>
      <c r="CK81" s="332"/>
      <c r="CL81" s="332"/>
      <c r="CM81" s="332"/>
      <c r="CN81" s="332"/>
      <c r="CO81" s="354"/>
      <c r="CP81" s="332"/>
      <c r="CQ81" s="332"/>
      <c r="CR81" s="332"/>
      <c r="CS81" s="332"/>
      <c r="CT81" s="332"/>
      <c r="CU81" s="332"/>
      <c r="CV81" s="332"/>
      <c r="CW81" s="332"/>
      <c r="CX81" s="332"/>
      <c r="CY81" s="332"/>
      <c r="CZ81" s="332"/>
      <c r="DA81" s="332"/>
      <c r="DB81" s="332"/>
      <c r="DC81" s="332"/>
      <c r="DD81" s="332"/>
      <c r="DE81" s="332"/>
      <c r="DF81" s="332"/>
      <c r="DG81" s="332"/>
      <c r="DH81" s="332"/>
      <c r="DI81" s="332"/>
      <c r="DJ81" s="351"/>
      <c r="DK81" s="357"/>
      <c r="DL81" s="330"/>
    </row>
    <row r="82" spans="1:116" x14ac:dyDescent="0.25">
      <c r="A82" s="124"/>
      <c r="B82" s="125"/>
      <c r="C82" s="126"/>
      <c r="D82" s="127" t="s">
        <v>477</v>
      </c>
      <c r="E82" s="128" t="s">
        <v>479</v>
      </c>
      <c r="F82" s="129">
        <v>1</v>
      </c>
      <c r="G82" s="169">
        <v>30</v>
      </c>
      <c r="H82" s="141"/>
      <c r="I82" s="132"/>
      <c r="J82" s="132"/>
      <c r="K82" s="132"/>
      <c r="L82" s="132"/>
      <c r="M82" s="133"/>
      <c r="N82" s="134"/>
      <c r="O82" s="134"/>
      <c r="P82" s="135"/>
      <c r="Q82" s="135"/>
      <c r="R82" s="134"/>
      <c r="S82" s="134"/>
      <c r="T82" s="136"/>
      <c r="U82" s="136"/>
      <c r="V82" s="137"/>
      <c r="W82" s="386"/>
      <c r="X82" s="386"/>
      <c r="Y82" s="386"/>
      <c r="Z82" s="386"/>
      <c r="AA82" s="386"/>
      <c r="AB82" s="380"/>
      <c r="AC82" s="363"/>
      <c r="AD82" s="362"/>
      <c r="AE82" s="332"/>
      <c r="AF82" s="332"/>
      <c r="AG82" s="332"/>
      <c r="AH82" s="332"/>
      <c r="AI82" s="332"/>
      <c r="AJ82" s="332"/>
      <c r="AK82" s="332"/>
      <c r="AL82" s="332"/>
      <c r="AM82" s="332"/>
      <c r="AN82" s="332"/>
      <c r="AO82" s="332"/>
      <c r="AP82" s="332"/>
      <c r="AQ82" s="332"/>
      <c r="AR82" s="332"/>
      <c r="AS82" s="332"/>
      <c r="AT82" s="332"/>
      <c r="AU82" s="332"/>
      <c r="AV82" s="332"/>
      <c r="AW82" s="332"/>
      <c r="AX82" s="332"/>
      <c r="AY82" s="346"/>
      <c r="AZ82" s="332"/>
      <c r="BA82" s="332"/>
      <c r="BB82" s="332"/>
      <c r="BC82" s="332"/>
      <c r="BD82" s="332"/>
      <c r="BE82" s="332"/>
      <c r="BF82" s="332"/>
      <c r="BG82" s="332"/>
      <c r="BH82" s="332"/>
      <c r="BI82" s="332"/>
      <c r="BJ82" s="332"/>
      <c r="BK82" s="332"/>
      <c r="BL82" s="332"/>
      <c r="BM82" s="332"/>
      <c r="BN82" s="332"/>
      <c r="BO82" s="332"/>
      <c r="BP82" s="332"/>
      <c r="BQ82" s="332"/>
      <c r="BR82" s="332"/>
      <c r="BS82" s="332"/>
      <c r="BT82" s="344"/>
      <c r="BU82" s="332"/>
      <c r="BV82" s="332"/>
      <c r="BW82" s="332"/>
      <c r="BX82" s="332"/>
      <c r="BY82" s="332"/>
      <c r="BZ82" s="332"/>
      <c r="CA82" s="332"/>
      <c r="CB82" s="332"/>
      <c r="CC82" s="332"/>
      <c r="CD82" s="332"/>
      <c r="CE82" s="332"/>
      <c r="CF82" s="332"/>
      <c r="CG82" s="332"/>
      <c r="CH82" s="332"/>
      <c r="CI82" s="332"/>
      <c r="CJ82" s="332"/>
      <c r="CK82" s="332"/>
      <c r="CL82" s="332"/>
      <c r="CM82" s="332"/>
      <c r="CN82" s="332"/>
      <c r="CO82" s="354"/>
      <c r="CP82" s="332"/>
      <c r="CQ82" s="332"/>
      <c r="CR82" s="332"/>
      <c r="CS82" s="332"/>
      <c r="CT82" s="332"/>
      <c r="CU82" s="332"/>
      <c r="CV82" s="332"/>
      <c r="CW82" s="332"/>
      <c r="CX82" s="332"/>
      <c r="CY82" s="332"/>
      <c r="CZ82" s="332"/>
      <c r="DA82" s="332"/>
      <c r="DB82" s="332"/>
      <c r="DC82" s="332"/>
      <c r="DD82" s="332"/>
      <c r="DE82" s="332"/>
      <c r="DF82" s="332"/>
      <c r="DG82" s="332"/>
      <c r="DH82" s="332"/>
      <c r="DI82" s="332"/>
      <c r="DJ82" s="351"/>
      <c r="DK82" s="357"/>
      <c r="DL82" s="330"/>
    </row>
    <row r="83" spans="1:116" x14ac:dyDescent="0.25">
      <c r="A83" s="124"/>
      <c r="B83" s="125"/>
      <c r="C83" s="126"/>
      <c r="D83" s="127" t="s">
        <v>473</v>
      </c>
      <c r="E83" s="128" t="s">
        <v>480</v>
      </c>
      <c r="F83" s="129">
        <v>2</v>
      </c>
      <c r="G83" s="169"/>
      <c r="H83" s="141">
        <v>60</v>
      </c>
      <c r="I83" s="132"/>
      <c r="J83" s="132"/>
      <c r="K83" s="132"/>
      <c r="L83" s="132"/>
      <c r="M83" s="133"/>
      <c r="N83" s="134"/>
      <c r="O83" s="134"/>
      <c r="P83" s="135"/>
      <c r="Q83" s="135"/>
      <c r="R83" s="134"/>
      <c r="S83" s="134"/>
      <c r="T83" s="136"/>
      <c r="U83" s="136"/>
      <c r="V83" s="137"/>
      <c r="W83" s="386"/>
      <c r="X83" s="386"/>
      <c r="Y83" s="386"/>
      <c r="Z83" s="386"/>
      <c r="AA83" s="386"/>
      <c r="AB83" s="380"/>
      <c r="AC83" s="363"/>
      <c r="AD83" s="362"/>
      <c r="AE83" s="332"/>
      <c r="AF83" s="332"/>
      <c r="AG83" s="332"/>
      <c r="AH83" s="332"/>
      <c r="AI83" s="332"/>
      <c r="AJ83" s="332"/>
      <c r="AK83" s="332"/>
      <c r="AL83" s="332"/>
      <c r="AM83" s="332"/>
      <c r="AN83" s="332"/>
      <c r="AO83" s="332"/>
      <c r="AP83" s="332"/>
      <c r="AQ83" s="332"/>
      <c r="AR83" s="332"/>
      <c r="AS83" s="332"/>
      <c r="AT83" s="332"/>
      <c r="AU83" s="332"/>
      <c r="AV83" s="332"/>
      <c r="AW83" s="332"/>
      <c r="AX83" s="332"/>
      <c r="AY83" s="346"/>
      <c r="AZ83" s="332"/>
      <c r="BA83" s="332"/>
      <c r="BB83" s="332"/>
      <c r="BC83" s="332"/>
      <c r="BD83" s="332"/>
      <c r="BE83" s="332"/>
      <c r="BF83" s="332"/>
      <c r="BG83" s="332"/>
      <c r="BH83" s="332"/>
      <c r="BI83" s="332"/>
      <c r="BJ83" s="332"/>
      <c r="BK83" s="332"/>
      <c r="BL83" s="332"/>
      <c r="BM83" s="332"/>
      <c r="BN83" s="332"/>
      <c r="BO83" s="332"/>
      <c r="BP83" s="332"/>
      <c r="BQ83" s="332"/>
      <c r="BR83" s="332"/>
      <c r="BS83" s="332"/>
      <c r="BT83" s="344"/>
      <c r="BU83" s="332"/>
      <c r="BV83" s="332"/>
      <c r="BW83" s="332"/>
      <c r="BX83" s="332"/>
      <c r="BY83" s="332"/>
      <c r="BZ83" s="332"/>
      <c r="CA83" s="332"/>
      <c r="CB83" s="332"/>
      <c r="CC83" s="332"/>
      <c r="CD83" s="332"/>
      <c r="CE83" s="332"/>
      <c r="CF83" s="332"/>
      <c r="CG83" s="332"/>
      <c r="CH83" s="332"/>
      <c r="CI83" s="332"/>
      <c r="CJ83" s="332"/>
      <c r="CK83" s="332"/>
      <c r="CL83" s="332"/>
      <c r="CM83" s="332"/>
      <c r="CN83" s="332"/>
      <c r="CO83" s="354"/>
      <c r="CP83" s="332"/>
      <c r="CQ83" s="332"/>
      <c r="CR83" s="332"/>
      <c r="CS83" s="332"/>
      <c r="CT83" s="332"/>
      <c r="CU83" s="332"/>
      <c r="CV83" s="332"/>
      <c r="CW83" s="332"/>
      <c r="CX83" s="332"/>
      <c r="CY83" s="332"/>
      <c r="CZ83" s="332"/>
      <c r="DA83" s="332"/>
      <c r="DB83" s="332"/>
      <c r="DC83" s="332"/>
      <c r="DD83" s="332"/>
      <c r="DE83" s="332"/>
      <c r="DF83" s="332"/>
      <c r="DG83" s="332"/>
      <c r="DH83" s="332"/>
      <c r="DI83" s="332"/>
      <c r="DJ83" s="351"/>
      <c r="DK83" s="357"/>
      <c r="DL83" s="330"/>
    </row>
    <row r="84" spans="1:116" x14ac:dyDescent="0.25">
      <c r="A84" s="124"/>
      <c r="B84" s="125"/>
      <c r="C84" s="126"/>
      <c r="D84" s="127" t="s">
        <v>473</v>
      </c>
      <c r="E84" s="128" t="s">
        <v>481</v>
      </c>
      <c r="F84" s="129">
        <v>2</v>
      </c>
      <c r="G84" s="169"/>
      <c r="H84" s="141">
        <v>60</v>
      </c>
      <c r="I84" s="132"/>
      <c r="J84" s="132"/>
      <c r="K84" s="132"/>
      <c r="L84" s="132"/>
      <c r="M84" s="133"/>
      <c r="N84" s="134"/>
      <c r="O84" s="134"/>
      <c r="P84" s="135"/>
      <c r="Q84" s="135"/>
      <c r="R84" s="134"/>
      <c r="S84" s="134"/>
      <c r="T84" s="136"/>
      <c r="U84" s="136"/>
      <c r="V84" s="137"/>
      <c r="W84" s="386"/>
      <c r="X84" s="386"/>
      <c r="Y84" s="386"/>
      <c r="Z84" s="386"/>
      <c r="AA84" s="386"/>
      <c r="AB84" s="380"/>
      <c r="AC84" s="363"/>
      <c r="AD84" s="362"/>
      <c r="AE84" s="332"/>
      <c r="AF84" s="332"/>
      <c r="AG84" s="332"/>
      <c r="AH84" s="332"/>
      <c r="AI84" s="332"/>
      <c r="AJ84" s="332"/>
      <c r="AK84" s="332"/>
      <c r="AL84" s="332"/>
      <c r="AM84" s="332"/>
      <c r="AN84" s="332"/>
      <c r="AO84" s="332"/>
      <c r="AP84" s="332"/>
      <c r="AQ84" s="332"/>
      <c r="AR84" s="332"/>
      <c r="AS84" s="332"/>
      <c r="AT84" s="332"/>
      <c r="AU84" s="332"/>
      <c r="AV84" s="332"/>
      <c r="AW84" s="332"/>
      <c r="AX84" s="332"/>
      <c r="AY84" s="346"/>
      <c r="AZ84" s="332"/>
      <c r="BA84" s="332"/>
      <c r="BB84" s="332"/>
      <c r="BC84" s="332"/>
      <c r="BD84" s="332"/>
      <c r="BE84" s="332"/>
      <c r="BF84" s="332"/>
      <c r="BG84" s="332"/>
      <c r="BH84" s="332"/>
      <c r="BI84" s="332"/>
      <c r="BJ84" s="332"/>
      <c r="BK84" s="332"/>
      <c r="BL84" s="332"/>
      <c r="BM84" s="332"/>
      <c r="BN84" s="332"/>
      <c r="BO84" s="332"/>
      <c r="BP84" s="332"/>
      <c r="BQ84" s="332"/>
      <c r="BR84" s="332"/>
      <c r="BS84" s="332"/>
      <c r="BT84" s="344"/>
      <c r="BU84" s="332"/>
      <c r="BV84" s="332"/>
      <c r="BW84" s="332"/>
      <c r="BX84" s="332"/>
      <c r="BY84" s="332"/>
      <c r="BZ84" s="332"/>
      <c r="CA84" s="332"/>
      <c r="CB84" s="332"/>
      <c r="CC84" s="332"/>
      <c r="CD84" s="332"/>
      <c r="CE84" s="332"/>
      <c r="CF84" s="332"/>
      <c r="CG84" s="332"/>
      <c r="CH84" s="332"/>
      <c r="CI84" s="332"/>
      <c r="CJ84" s="332"/>
      <c r="CK84" s="332"/>
      <c r="CL84" s="332"/>
      <c r="CM84" s="332"/>
      <c r="CN84" s="332"/>
      <c r="CO84" s="354"/>
      <c r="CP84" s="332"/>
      <c r="CQ84" s="332"/>
      <c r="CR84" s="332"/>
      <c r="CS84" s="332"/>
      <c r="CT84" s="332"/>
      <c r="CU84" s="332"/>
      <c r="CV84" s="332"/>
      <c r="CW84" s="332"/>
      <c r="CX84" s="332"/>
      <c r="CY84" s="332"/>
      <c r="CZ84" s="332"/>
      <c r="DA84" s="332"/>
      <c r="DB84" s="332"/>
      <c r="DC84" s="332"/>
      <c r="DD84" s="332"/>
      <c r="DE84" s="332"/>
      <c r="DF84" s="332"/>
      <c r="DG84" s="332"/>
      <c r="DH84" s="332"/>
      <c r="DI84" s="332"/>
      <c r="DJ84" s="351"/>
      <c r="DK84" s="357"/>
      <c r="DL84" s="330"/>
    </row>
    <row r="85" spans="1:116" x14ac:dyDescent="0.25">
      <c r="A85" s="124"/>
      <c r="B85" s="125"/>
      <c r="C85" s="126"/>
      <c r="D85" s="198" t="s">
        <v>473</v>
      </c>
      <c r="E85" s="129" t="s">
        <v>482</v>
      </c>
      <c r="F85" s="129">
        <v>2</v>
      </c>
      <c r="G85" s="129"/>
      <c r="H85" s="199">
        <v>60</v>
      </c>
      <c r="I85" s="132"/>
      <c r="J85" s="132"/>
      <c r="K85" s="132"/>
      <c r="L85" s="132"/>
      <c r="M85" s="133"/>
      <c r="N85" s="134"/>
      <c r="O85" s="134"/>
      <c r="P85" s="135"/>
      <c r="Q85" s="135"/>
      <c r="R85" s="134"/>
      <c r="S85" s="134"/>
      <c r="T85" s="136"/>
      <c r="U85" s="136"/>
      <c r="V85" s="137"/>
      <c r="W85" s="386"/>
      <c r="X85" s="386"/>
      <c r="Y85" s="386"/>
      <c r="Z85" s="386"/>
      <c r="AA85" s="386"/>
      <c r="AB85" s="380"/>
      <c r="AC85" s="363"/>
      <c r="AD85" s="362"/>
      <c r="AE85" s="332"/>
      <c r="AF85" s="332"/>
      <c r="AG85" s="332"/>
      <c r="AH85" s="332"/>
      <c r="AI85" s="332"/>
      <c r="AJ85" s="332"/>
      <c r="AK85" s="332"/>
      <c r="AL85" s="332"/>
      <c r="AM85" s="332"/>
      <c r="AN85" s="332"/>
      <c r="AO85" s="332"/>
      <c r="AP85" s="332"/>
      <c r="AQ85" s="332"/>
      <c r="AR85" s="332"/>
      <c r="AS85" s="332"/>
      <c r="AT85" s="332"/>
      <c r="AU85" s="332"/>
      <c r="AV85" s="332"/>
      <c r="AW85" s="332"/>
      <c r="AX85" s="332"/>
      <c r="AY85" s="346"/>
      <c r="AZ85" s="332"/>
      <c r="BA85" s="332"/>
      <c r="BB85" s="332"/>
      <c r="BC85" s="332"/>
      <c r="BD85" s="332"/>
      <c r="BE85" s="332"/>
      <c r="BF85" s="332"/>
      <c r="BG85" s="332"/>
      <c r="BH85" s="332"/>
      <c r="BI85" s="332"/>
      <c r="BJ85" s="332"/>
      <c r="BK85" s="332"/>
      <c r="BL85" s="332"/>
      <c r="BM85" s="332"/>
      <c r="BN85" s="332"/>
      <c r="BO85" s="332"/>
      <c r="BP85" s="332"/>
      <c r="BQ85" s="332"/>
      <c r="BR85" s="332"/>
      <c r="BS85" s="332"/>
      <c r="BT85" s="344"/>
      <c r="BU85" s="332"/>
      <c r="BV85" s="332"/>
      <c r="BW85" s="332"/>
      <c r="BX85" s="332"/>
      <c r="BY85" s="332"/>
      <c r="BZ85" s="332"/>
      <c r="CA85" s="332"/>
      <c r="CB85" s="332"/>
      <c r="CC85" s="332"/>
      <c r="CD85" s="332"/>
      <c r="CE85" s="332"/>
      <c r="CF85" s="332"/>
      <c r="CG85" s="332"/>
      <c r="CH85" s="332"/>
      <c r="CI85" s="332"/>
      <c r="CJ85" s="332"/>
      <c r="CK85" s="332"/>
      <c r="CL85" s="332"/>
      <c r="CM85" s="332"/>
      <c r="CN85" s="332"/>
      <c r="CO85" s="354"/>
      <c r="CP85" s="332"/>
      <c r="CQ85" s="332"/>
      <c r="CR85" s="332"/>
      <c r="CS85" s="332"/>
      <c r="CT85" s="332"/>
      <c r="CU85" s="332"/>
      <c r="CV85" s="332"/>
      <c r="CW85" s="332"/>
      <c r="CX85" s="332"/>
      <c r="CY85" s="332"/>
      <c r="CZ85" s="332"/>
      <c r="DA85" s="332"/>
      <c r="DB85" s="332"/>
      <c r="DC85" s="332"/>
      <c r="DD85" s="332"/>
      <c r="DE85" s="332"/>
      <c r="DF85" s="332"/>
      <c r="DG85" s="332"/>
      <c r="DH85" s="332"/>
      <c r="DI85" s="332"/>
      <c r="DJ85" s="351"/>
      <c r="DK85" s="357"/>
      <c r="DL85" s="330"/>
    </row>
    <row r="86" spans="1:116" x14ac:dyDescent="0.25">
      <c r="A86" s="124"/>
      <c r="B86" s="165"/>
      <c r="C86" s="126"/>
      <c r="D86" s="198" t="s">
        <v>473</v>
      </c>
      <c r="E86" s="129" t="s">
        <v>483</v>
      </c>
      <c r="F86" s="129">
        <v>2</v>
      </c>
      <c r="G86" s="129"/>
      <c r="H86" s="199">
        <v>60</v>
      </c>
      <c r="I86" s="132"/>
      <c r="J86" s="132"/>
      <c r="K86" s="132"/>
      <c r="L86" s="132"/>
      <c r="M86" s="133"/>
      <c r="N86" s="134"/>
      <c r="O86" s="134"/>
      <c r="P86" s="135"/>
      <c r="Q86" s="135"/>
      <c r="R86" s="134"/>
      <c r="S86" s="134"/>
      <c r="T86" s="136"/>
      <c r="U86" s="136"/>
      <c r="V86" s="137"/>
      <c r="W86" s="386"/>
      <c r="X86" s="386"/>
      <c r="Y86" s="386"/>
      <c r="Z86" s="386"/>
      <c r="AA86" s="386"/>
      <c r="AB86" s="380"/>
      <c r="AC86" s="363"/>
      <c r="AD86" s="362"/>
      <c r="AE86" s="332"/>
      <c r="AF86" s="332"/>
      <c r="AG86" s="332"/>
      <c r="AH86" s="332"/>
      <c r="AI86" s="332"/>
      <c r="AJ86" s="332"/>
      <c r="AK86" s="332"/>
      <c r="AL86" s="332"/>
      <c r="AM86" s="332"/>
      <c r="AN86" s="332"/>
      <c r="AO86" s="332"/>
      <c r="AP86" s="332"/>
      <c r="AQ86" s="332"/>
      <c r="AR86" s="332"/>
      <c r="AS86" s="332"/>
      <c r="AT86" s="332"/>
      <c r="AU86" s="332"/>
      <c r="AV86" s="332"/>
      <c r="AW86" s="332"/>
      <c r="AX86" s="332"/>
      <c r="AY86" s="346"/>
      <c r="AZ86" s="332"/>
      <c r="BA86" s="332"/>
      <c r="BB86" s="332"/>
      <c r="BC86" s="332"/>
      <c r="BD86" s="332"/>
      <c r="BE86" s="332"/>
      <c r="BF86" s="332"/>
      <c r="BG86" s="332"/>
      <c r="BH86" s="332"/>
      <c r="BI86" s="332"/>
      <c r="BJ86" s="332"/>
      <c r="BK86" s="332"/>
      <c r="BL86" s="332"/>
      <c r="BM86" s="332"/>
      <c r="BN86" s="332"/>
      <c r="BO86" s="332"/>
      <c r="BP86" s="332"/>
      <c r="BQ86" s="332"/>
      <c r="BR86" s="332"/>
      <c r="BS86" s="332"/>
      <c r="BT86" s="344"/>
      <c r="BU86" s="332"/>
      <c r="BV86" s="332"/>
      <c r="BW86" s="332"/>
      <c r="BX86" s="332"/>
      <c r="BY86" s="332"/>
      <c r="BZ86" s="332"/>
      <c r="CA86" s="332"/>
      <c r="CB86" s="332"/>
      <c r="CC86" s="332"/>
      <c r="CD86" s="332"/>
      <c r="CE86" s="332"/>
      <c r="CF86" s="332"/>
      <c r="CG86" s="332"/>
      <c r="CH86" s="332"/>
      <c r="CI86" s="332"/>
      <c r="CJ86" s="332"/>
      <c r="CK86" s="332"/>
      <c r="CL86" s="332"/>
      <c r="CM86" s="332"/>
      <c r="CN86" s="332"/>
      <c r="CO86" s="354"/>
      <c r="CP86" s="332"/>
      <c r="CQ86" s="332"/>
      <c r="CR86" s="332"/>
      <c r="CS86" s="332"/>
      <c r="CT86" s="332"/>
      <c r="CU86" s="332"/>
      <c r="CV86" s="332"/>
      <c r="CW86" s="332"/>
      <c r="CX86" s="332"/>
      <c r="CY86" s="332"/>
      <c r="CZ86" s="332"/>
      <c r="DA86" s="332"/>
      <c r="DB86" s="332"/>
      <c r="DC86" s="332"/>
      <c r="DD86" s="332"/>
      <c r="DE86" s="332"/>
      <c r="DF86" s="332"/>
      <c r="DG86" s="332"/>
      <c r="DH86" s="332"/>
      <c r="DI86" s="332"/>
      <c r="DJ86" s="351"/>
      <c r="DK86" s="357"/>
      <c r="DL86" s="330"/>
    </row>
    <row r="87" spans="1:116" ht="13.5" thickBot="1" x14ac:dyDescent="0.3">
      <c r="A87" s="142"/>
      <c r="B87" s="157"/>
      <c r="C87" s="158"/>
      <c r="D87" s="200" t="s">
        <v>473</v>
      </c>
      <c r="E87" s="160" t="s">
        <v>484</v>
      </c>
      <c r="F87" s="160">
        <v>2</v>
      </c>
      <c r="G87" s="160"/>
      <c r="H87" s="201">
        <v>60</v>
      </c>
      <c r="I87" s="149"/>
      <c r="J87" s="149"/>
      <c r="K87" s="149"/>
      <c r="L87" s="149"/>
      <c r="M87" s="150"/>
      <c r="N87" s="151"/>
      <c r="O87" s="151"/>
      <c r="P87" s="152"/>
      <c r="Q87" s="152"/>
      <c r="R87" s="151"/>
      <c r="S87" s="151"/>
      <c r="T87" s="153"/>
      <c r="U87" s="153"/>
      <c r="V87" s="154"/>
      <c r="W87" s="386"/>
      <c r="X87" s="386"/>
      <c r="Y87" s="386"/>
      <c r="Z87" s="386"/>
      <c r="AA87" s="386"/>
      <c r="AB87" s="380"/>
      <c r="AC87" s="363"/>
      <c r="AD87" s="362"/>
      <c r="AE87" s="332"/>
      <c r="AF87" s="332"/>
      <c r="AG87" s="332"/>
      <c r="AH87" s="332"/>
      <c r="AI87" s="332"/>
      <c r="AJ87" s="332"/>
      <c r="AK87" s="332"/>
      <c r="AL87" s="332"/>
      <c r="AM87" s="332"/>
      <c r="AN87" s="332"/>
      <c r="AO87" s="332"/>
      <c r="AP87" s="332"/>
      <c r="AQ87" s="332"/>
      <c r="AR87" s="332"/>
      <c r="AS87" s="332"/>
      <c r="AT87" s="332"/>
      <c r="AU87" s="332"/>
      <c r="AV87" s="332"/>
      <c r="AW87" s="332"/>
      <c r="AX87" s="332"/>
      <c r="AY87" s="346"/>
      <c r="AZ87" s="332"/>
      <c r="BA87" s="332"/>
      <c r="BB87" s="332"/>
      <c r="BC87" s="332"/>
      <c r="BD87" s="332"/>
      <c r="BE87" s="332"/>
      <c r="BF87" s="332"/>
      <c r="BG87" s="332"/>
      <c r="BH87" s="332"/>
      <c r="BI87" s="332"/>
      <c r="BJ87" s="332"/>
      <c r="BK87" s="332"/>
      <c r="BL87" s="332"/>
      <c r="BM87" s="332"/>
      <c r="BN87" s="332"/>
      <c r="BO87" s="332"/>
      <c r="BP87" s="332"/>
      <c r="BQ87" s="332"/>
      <c r="BR87" s="332"/>
      <c r="BS87" s="332"/>
      <c r="BT87" s="344"/>
      <c r="BU87" s="332"/>
      <c r="BV87" s="332"/>
      <c r="BW87" s="332"/>
      <c r="BX87" s="332"/>
      <c r="BY87" s="332"/>
      <c r="BZ87" s="332"/>
      <c r="CA87" s="332"/>
      <c r="CB87" s="332"/>
      <c r="CC87" s="332"/>
      <c r="CD87" s="332"/>
      <c r="CE87" s="332"/>
      <c r="CF87" s="332"/>
      <c r="CG87" s="332"/>
      <c r="CH87" s="332"/>
      <c r="CI87" s="332"/>
      <c r="CJ87" s="332"/>
      <c r="CK87" s="332"/>
      <c r="CL87" s="332"/>
      <c r="CM87" s="332"/>
      <c r="CN87" s="332"/>
      <c r="CO87" s="354"/>
      <c r="CP87" s="332"/>
      <c r="CQ87" s="332"/>
      <c r="CR87" s="332"/>
      <c r="CS87" s="332"/>
      <c r="CT87" s="332"/>
      <c r="CU87" s="332"/>
      <c r="CV87" s="332"/>
      <c r="CW87" s="332"/>
      <c r="CX87" s="332"/>
      <c r="CY87" s="332"/>
      <c r="CZ87" s="332"/>
      <c r="DA87" s="332"/>
      <c r="DB87" s="332"/>
      <c r="DC87" s="332"/>
      <c r="DD87" s="332"/>
      <c r="DE87" s="332"/>
      <c r="DF87" s="332"/>
      <c r="DG87" s="332"/>
      <c r="DH87" s="332"/>
      <c r="DI87" s="332"/>
      <c r="DJ87" s="351"/>
      <c r="DK87" s="357"/>
      <c r="DL87" s="330"/>
    </row>
    <row r="88" spans="1:116" ht="90" x14ac:dyDescent="0.25">
      <c r="A88" s="110">
        <v>19</v>
      </c>
      <c r="B88" s="111" t="str">
        <f>'[1]danh sach'!B32</f>
        <v>Nguyễn Thị Tố</v>
      </c>
      <c r="C88" s="112" t="str">
        <f>'[1]danh sach'!C32</f>
        <v xml:space="preserve">Nga </v>
      </c>
      <c r="D88" s="182" t="s">
        <v>599</v>
      </c>
      <c r="E88" s="114" t="s">
        <v>424</v>
      </c>
      <c r="F88" s="114">
        <v>2</v>
      </c>
      <c r="G88" s="155">
        <v>30</v>
      </c>
      <c r="H88" s="161"/>
      <c r="I88" s="118">
        <f>SUM(G88:G92)</f>
        <v>90</v>
      </c>
      <c r="J88" s="118">
        <f>SUM(H88:H92)</f>
        <v>120</v>
      </c>
      <c r="K88" s="118"/>
      <c r="L88" s="118"/>
      <c r="M88" s="119">
        <f>SUM(I88:L88)</f>
        <v>210</v>
      </c>
      <c r="N88" s="120"/>
      <c r="O88" s="120"/>
      <c r="P88" s="121">
        <f>I88*$N$2</f>
        <v>7200000</v>
      </c>
      <c r="Q88" s="121">
        <f>J88*$O$2</f>
        <v>7200000</v>
      </c>
      <c r="R88" s="120"/>
      <c r="S88" s="120"/>
      <c r="T88" s="122">
        <f>K88*$R$2</f>
        <v>0</v>
      </c>
      <c r="U88" s="122">
        <f>L88*$S$2</f>
        <v>0</v>
      </c>
      <c r="V88" s="123">
        <f>SUM(P88:Q88,T88:U88)</f>
        <v>14400000</v>
      </c>
      <c r="W88" s="386" t="s">
        <v>621</v>
      </c>
      <c r="X88" s="386">
        <v>90</v>
      </c>
      <c r="Y88" s="386">
        <v>120</v>
      </c>
      <c r="Z88" s="386"/>
      <c r="AA88" s="386"/>
      <c r="AB88" s="383" t="str">
        <f>"+ "&amp;D88&amp;"- lớp "&amp;E88&amp;" - "&amp;G88&amp;" tiết"
&amp;" +  "&amp;D89&amp;"- lớp "&amp;E89&amp;" - "&amp;G89&amp;" tiết"
&amp;"+  "&amp;D90&amp;"- lớp "&amp;E90&amp;" - "&amp;G90&amp;" tiết"
&amp;" +  "&amp;D91&amp;"- lớp "&amp;E91&amp;" - "&amp;H91&amp;" tiết"
&amp;"+  "&amp;D92&amp;"- lớp "&amp;E92&amp;" - "&amp;H92&amp;" tiết"</f>
        <v>+ Tự động hóa quá trình công nghệ - lớp 17C1-ĐĐT1 - 30 tiết +  Tự động hóa quá trình công nghệ - lớp 17C1-ĐĐT2 - 30 tiết+  Tự động hóa quá trình công nghệ - lớp 17C1- ĐTC1 - 30 tiết +  Thực tập tự động hóa quá trình công nghệ - lớp 17C1-ĐĐT1(N1) - 60 tiết+  Thực tập tự động hóa quá trình công nghệ - lớp 17C1-ĐĐT3(N1) - 60 tiết</v>
      </c>
      <c r="AC88" s="363" t="str">
        <f>D88&amp;"; "&amp;D89&amp;"; "&amp;D90&amp;"; "&amp;D91&amp;"; "&amp;D92</f>
        <v xml:space="preserve">Tự động hóa quá trình công nghệ ; Tự động hóa quá trình công nghệ ; Tự động hóa quá trình công nghệ ; Thực tập tự động hóa quá trình công nghệ ; Thực tập tự động hóa quá trình công nghệ </v>
      </c>
      <c r="AD88" s="363" t="str">
        <f>E88&amp;"; "&amp;E89&amp;"; "&amp;E90&amp;"; "&amp;E91&amp;"; "&amp;E92</f>
        <v>17C1-ĐĐT1; 17C1-ĐĐT2; 17C1- ĐTC1; 17C1-ĐĐT1(N1); 17C1-ĐĐT3(N1)</v>
      </c>
      <c r="AE88" s="332"/>
      <c r="AF88" s="332"/>
      <c r="AG88" s="332"/>
      <c r="AH88" s="332"/>
      <c r="AI88" s="332"/>
      <c r="AJ88" s="332"/>
      <c r="AK88" s="332"/>
      <c r="AL88" s="332"/>
      <c r="AM88" s="332"/>
      <c r="AN88" s="332"/>
      <c r="AO88" s="332"/>
      <c r="AP88" s="332"/>
      <c r="AQ88" s="332"/>
      <c r="AR88" s="332"/>
      <c r="AS88" s="332"/>
      <c r="AT88" s="332"/>
      <c r="AU88" s="332"/>
      <c r="AV88" s="332"/>
      <c r="AW88" s="332"/>
      <c r="AX88" s="332"/>
      <c r="AY88" s="346"/>
      <c r="AZ88" s="332"/>
      <c r="BA88" s="332"/>
      <c r="BB88" s="332"/>
      <c r="BC88" s="332"/>
      <c r="BD88" s="332"/>
      <c r="BE88" s="332"/>
      <c r="BF88" s="332"/>
      <c r="BG88" s="332"/>
      <c r="BH88" s="332"/>
      <c r="BI88" s="332"/>
      <c r="BJ88" s="332"/>
      <c r="BK88" s="332"/>
      <c r="BL88" s="332"/>
      <c r="BM88" s="332"/>
      <c r="BN88" s="332"/>
      <c r="BO88" s="332"/>
      <c r="BP88" s="332"/>
      <c r="BQ88" s="332"/>
      <c r="BR88" s="332"/>
      <c r="BS88" s="332"/>
      <c r="BT88" s="344"/>
      <c r="BU88" s="332"/>
      <c r="BV88" s="332"/>
      <c r="BW88" s="332"/>
      <c r="BX88" s="332"/>
      <c r="BY88" s="332"/>
      <c r="BZ88" s="332"/>
      <c r="CA88" s="332"/>
      <c r="CB88" s="332"/>
      <c r="CC88" s="332"/>
      <c r="CD88" s="332"/>
      <c r="CE88" s="332"/>
      <c r="CF88" s="332"/>
      <c r="CG88" s="332"/>
      <c r="CH88" s="332"/>
      <c r="CI88" s="332"/>
      <c r="CJ88" s="332"/>
      <c r="CK88" s="332"/>
      <c r="CL88" s="332"/>
      <c r="CM88" s="332"/>
      <c r="CN88" s="332"/>
      <c r="CO88" s="354"/>
      <c r="CP88" s="332"/>
      <c r="CQ88" s="332"/>
      <c r="CR88" s="332"/>
      <c r="CS88" s="332"/>
      <c r="CT88" s="332"/>
      <c r="CU88" s="332"/>
      <c r="CV88" s="332"/>
      <c r="CW88" s="332"/>
      <c r="CX88" s="332"/>
      <c r="CY88" s="332"/>
      <c r="CZ88" s="332"/>
      <c r="DA88" s="332"/>
      <c r="DB88" s="332"/>
      <c r="DC88" s="332"/>
      <c r="DD88" s="332"/>
      <c r="DE88" s="332"/>
      <c r="DF88" s="332"/>
      <c r="DG88" s="332"/>
      <c r="DH88" s="332"/>
      <c r="DI88" s="332"/>
      <c r="DJ88" s="351"/>
      <c r="DK88" s="357"/>
      <c r="DL88" s="330"/>
    </row>
    <row r="89" spans="1:116" ht="38.25" x14ac:dyDescent="0.25">
      <c r="A89" s="124"/>
      <c r="B89" s="125"/>
      <c r="C89" s="126"/>
      <c r="D89" s="163" t="s">
        <v>599</v>
      </c>
      <c r="E89" s="128" t="s">
        <v>425</v>
      </c>
      <c r="F89" s="128">
        <v>2</v>
      </c>
      <c r="G89" s="169">
        <v>30</v>
      </c>
      <c r="H89" s="141"/>
      <c r="I89" s="132"/>
      <c r="J89" s="132"/>
      <c r="K89" s="132"/>
      <c r="L89" s="132"/>
      <c r="M89" s="133"/>
      <c r="N89" s="134"/>
      <c r="O89" s="134"/>
      <c r="P89" s="135"/>
      <c r="Q89" s="135"/>
      <c r="R89" s="134"/>
      <c r="S89" s="134"/>
      <c r="T89" s="136"/>
      <c r="U89" s="136"/>
      <c r="V89" s="137"/>
      <c r="W89" s="386"/>
      <c r="X89" s="386"/>
      <c r="Y89" s="386"/>
      <c r="Z89" s="386"/>
      <c r="AA89" s="386"/>
      <c r="AB89" s="380"/>
      <c r="AC89" s="363"/>
      <c r="AD89" s="362"/>
      <c r="AE89" s="332"/>
      <c r="AF89" s="332"/>
      <c r="AG89" s="332"/>
      <c r="AH89" s="332"/>
      <c r="AI89" s="332"/>
      <c r="AJ89" s="332"/>
      <c r="AK89" s="332"/>
      <c r="AL89" s="332"/>
      <c r="AM89" s="332"/>
      <c r="AN89" s="332"/>
      <c r="AO89" s="332"/>
      <c r="AP89" s="332"/>
      <c r="AQ89" s="332"/>
      <c r="AR89" s="332"/>
      <c r="AS89" s="332"/>
      <c r="AT89" s="332"/>
      <c r="AU89" s="332"/>
      <c r="AV89" s="332"/>
      <c r="AW89" s="332"/>
      <c r="AX89" s="332"/>
      <c r="AY89" s="346"/>
      <c r="AZ89" s="332"/>
      <c r="BA89" s="332"/>
      <c r="BB89" s="332"/>
      <c r="BC89" s="332"/>
      <c r="BD89" s="332"/>
      <c r="BE89" s="332"/>
      <c r="BF89" s="332"/>
      <c r="BG89" s="332"/>
      <c r="BH89" s="332"/>
      <c r="BI89" s="332"/>
      <c r="BJ89" s="332"/>
      <c r="BK89" s="332"/>
      <c r="BL89" s="332"/>
      <c r="BM89" s="332"/>
      <c r="BN89" s="332"/>
      <c r="BO89" s="332"/>
      <c r="BP89" s="332"/>
      <c r="BQ89" s="332"/>
      <c r="BR89" s="332"/>
      <c r="BS89" s="332"/>
      <c r="BT89" s="344"/>
      <c r="BU89" s="332"/>
      <c r="BV89" s="332"/>
      <c r="BW89" s="332"/>
      <c r="BX89" s="332"/>
      <c r="BY89" s="332"/>
      <c r="BZ89" s="332"/>
      <c r="CA89" s="332"/>
      <c r="CB89" s="332"/>
      <c r="CC89" s="332"/>
      <c r="CD89" s="332"/>
      <c r="CE89" s="332"/>
      <c r="CF89" s="332"/>
      <c r="CG89" s="332"/>
      <c r="CH89" s="332"/>
      <c r="CI89" s="332"/>
      <c r="CJ89" s="332"/>
      <c r="CK89" s="332"/>
      <c r="CL89" s="332"/>
      <c r="CM89" s="332"/>
      <c r="CN89" s="332"/>
      <c r="CO89" s="354"/>
      <c r="CP89" s="332"/>
      <c r="CQ89" s="332"/>
      <c r="CR89" s="332"/>
      <c r="CS89" s="332"/>
      <c r="CT89" s="332"/>
      <c r="CU89" s="332"/>
      <c r="CV89" s="332"/>
      <c r="CW89" s="332"/>
      <c r="CX89" s="332"/>
      <c r="CY89" s="332"/>
      <c r="CZ89" s="332"/>
      <c r="DA89" s="332"/>
      <c r="DB89" s="332"/>
      <c r="DC89" s="332"/>
      <c r="DD89" s="332"/>
      <c r="DE89" s="332"/>
      <c r="DF89" s="332"/>
      <c r="DG89" s="332"/>
      <c r="DH89" s="332"/>
      <c r="DI89" s="332"/>
      <c r="DJ89" s="351"/>
      <c r="DK89" s="357"/>
      <c r="DL89" s="330"/>
    </row>
    <row r="90" spans="1:116" ht="38.25" x14ac:dyDescent="0.25">
      <c r="A90" s="124"/>
      <c r="B90" s="125"/>
      <c r="C90" s="126"/>
      <c r="D90" s="163" t="s">
        <v>599</v>
      </c>
      <c r="E90" s="128" t="s">
        <v>485</v>
      </c>
      <c r="F90" s="128">
        <v>2</v>
      </c>
      <c r="G90" s="169">
        <v>30</v>
      </c>
      <c r="H90" s="141"/>
      <c r="I90" s="132"/>
      <c r="J90" s="132"/>
      <c r="K90" s="132"/>
      <c r="L90" s="132"/>
      <c r="M90" s="133"/>
      <c r="N90" s="134"/>
      <c r="O90" s="134"/>
      <c r="P90" s="135"/>
      <c r="Q90" s="135"/>
      <c r="R90" s="134"/>
      <c r="S90" s="134"/>
      <c r="T90" s="136"/>
      <c r="U90" s="136"/>
      <c r="V90" s="137"/>
      <c r="W90" s="386"/>
      <c r="X90" s="386"/>
      <c r="Y90" s="386"/>
      <c r="Z90" s="386"/>
      <c r="AA90" s="386"/>
      <c r="AB90" s="380"/>
      <c r="AC90" s="363"/>
      <c r="AD90" s="362"/>
      <c r="AE90" s="332"/>
      <c r="AF90" s="332"/>
      <c r="AG90" s="332"/>
      <c r="AH90" s="332"/>
      <c r="AI90" s="332"/>
      <c r="AJ90" s="332"/>
      <c r="AK90" s="332"/>
      <c r="AL90" s="332"/>
      <c r="AM90" s="332"/>
      <c r="AN90" s="332"/>
      <c r="AO90" s="332"/>
      <c r="AP90" s="332"/>
      <c r="AQ90" s="332"/>
      <c r="AR90" s="332"/>
      <c r="AS90" s="332"/>
      <c r="AT90" s="332"/>
      <c r="AU90" s="332"/>
      <c r="AV90" s="332"/>
      <c r="AW90" s="332"/>
      <c r="AX90" s="332"/>
      <c r="AY90" s="346"/>
      <c r="AZ90" s="332"/>
      <c r="BA90" s="332"/>
      <c r="BB90" s="332"/>
      <c r="BC90" s="332"/>
      <c r="BD90" s="332"/>
      <c r="BE90" s="332"/>
      <c r="BF90" s="332"/>
      <c r="BG90" s="332"/>
      <c r="BH90" s="332"/>
      <c r="BI90" s="332"/>
      <c r="BJ90" s="332"/>
      <c r="BK90" s="332"/>
      <c r="BL90" s="332"/>
      <c r="BM90" s="332"/>
      <c r="BN90" s="332"/>
      <c r="BO90" s="332"/>
      <c r="BP90" s="332"/>
      <c r="BQ90" s="332"/>
      <c r="BR90" s="332"/>
      <c r="BS90" s="332"/>
      <c r="BT90" s="344"/>
      <c r="BU90" s="332"/>
      <c r="BV90" s="332"/>
      <c r="BW90" s="332"/>
      <c r="BX90" s="332"/>
      <c r="BY90" s="332"/>
      <c r="BZ90" s="332"/>
      <c r="CA90" s="332"/>
      <c r="CB90" s="332"/>
      <c r="CC90" s="332"/>
      <c r="CD90" s="332"/>
      <c r="CE90" s="332"/>
      <c r="CF90" s="332"/>
      <c r="CG90" s="332"/>
      <c r="CH90" s="332"/>
      <c r="CI90" s="332"/>
      <c r="CJ90" s="332"/>
      <c r="CK90" s="332"/>
      <c r="CL90" s="332"/>
      <c r="CM90" s="332"/>
      <c r="CN90" s="332"/>
      <c r="CO90" s="354"/>
      <c r="CP90" s="332"/>
      <c r="CQ90" s="332"/>
      <c r="CR90" s="332"/>
      <c r="CS90" s="332"/>
      <c r="CT90" s="332"/>
      <c r="CU90" s="332"/>
      <c r="CV90" s="332"/>
      <c r="CW90" s="332"/>
      <c r="CX90" s="332"/>
      <c r="CY90" s="332"/>
      <c r="CZ90" s="332"/>
      <c r="DA90" s="332"/>
      <c r="DB90" s="332"/>
      <c r="DC90" s="332"/>
      <c r="DD90" s="332"/>
      <c r="DE90" s="332"/>
      <c r="DF90" s="332"/>
      <c r="DG90" s="332"/>
      <c r="DH90" s="332"/>
      <c r="DI90" s="332"/>
      <c r="DJ90" s="351"/>
      <c r="DK90" s="357"/>
      <c r="DL90" s="330"/>
    </row>
    <row r="91" spans="1:116" ht="51" x14ac:dyDescent="0.25">
      <c r="A91" s="124"/>
      <c r="B91" s="165"/>
      <c r="C91" s="126"/>
      <c r="D91" s="163" t="s">
        <v>598</v>
      </c>
      <c r="E91" s="128" t="s">
        <v>486</v>
      </c>
      <c r="F91" s="186">
        <v>2</v>
      </c>
      <c r="G91" s="186"/>
      <c r="H91" s="202">
        <v>60</v>
      </c>
      <c r="I91" s="132"/>
      <c r="J91" s="132"/>
      <c r="K91" s="132"/>
      <c r="L91" s="132"/>
      <c r="M91" s="133"/>
      <c r="N91" s="134"/>
      <c r="O91" s="134"/>
      <c r="P91" s="135"/>
      <c r="Q91" s="135"/>
      <c r="R91" s="134"/>
      <c r="S91" s="134"/>
      <c r="T91" s="136"/>
      <c r="U91" s="136"/>
      <c r="V91" s="137"/>
      <c r="W91" s="386"/>
      <c r="X91" s="386"/>
      <c r="Y91" s="386"/>
      <c r="Z91" s="386"/>
      <c r="AA91" s="386"/>
      <c r="AB91" s="380"/>
      <c r="AC91" s="363"/>
      <c r="AD91" s="362"/>
      <c r="AE91" s="332"/>
      <c r="AF91" s="332"/>
      <c r="AG91" s="332"/>
      <c r="AH91" s="332"/>
      <c r="AI91" s="332"/>
      <c r="AJ91" s="332"/>
      <c r="AK91" s="332"/>
      <c r="AL91" s="332"/>
      <c r="AM91" s="332"/>
      <c r="AN91" s="332"/>
      <c r="AO91" s="332"/>
      <c r="AP91" s="332"/>
      <c r="AQ91" s="332"/>
      <c r="AR91" s="332"/>
      <c r="AS91" s="332"/>
      <c r="AT91" s="332"/>
      <c r="AU91" s="332"/>
      <c r="AV91" s="332"/>
      <c r="AW91" s="332"/>
      <c r="AX91" s="332"/>
      <c r="AY91" s="346"/>
      <c r="AZ91" s="332"/>
      <c r="BA91" s="332"/>
      <c r="BB91" s="332"/>
      <c r="BC91" s="332"/>
      <c r="BD91" s="332"/>
      <c r="BE91" s="332"/>
      <c r="BF91" s="332"/>
      <c r="BG91" s="332"/>
      <c r="BH91" s="332"/>
      <c r="BI91" s="332"/>
      <c r="BJ91" s="332"/>
      <c r="BK91" s="332"/>
      <c r="BL91" s="332"/>
      <c r="BM91" s="332"/>
      <c r="BN91" s="332"/>
      <c r="BO91" s="332"/>
      <c r="BP91" s="332"/>
      <c r="BQ91" s="332"/>
      <c r="BR91" s="332"/>
      <c r="BS91" s="332"/>
      <c r="BT91" s="344"/>
      <c r="BU91" s="332"/>
      <c r="BV91" s="332"/>
      <c r="BW91" s="332"/>
      <c r="BX91" s="332"/>
      <c r="BY91" s="332"/>
      <c r="BZ91" s="332"/>
      <c r="CA91" s="332"/>
      <c r="CB91" s="332"/>
      <c r="CC91" s="332"/>
      <c r="CD91" s="332"/>
      <c r="CE91" s="332"/>
      <c r="CF91" s="332"/>
      <c r="CG91" s="332"/>
      <c r="CH91" s="332"/>
      <c r="CI91" s="332"/>
      <c r="CJ91" s="332"/>
      <c r="CK91" s="332"/>
      <c r="CL91" s="332"/>
      <c r="CM91" s="332"/>
      <c r="CN91" s="332"/>
      <c r="CO91" s="354"/>
      <c r="CP91" s="332"/>
      <c r="CQ91" s="332"/>
      <c r="CR91" s="332"/>
      <c r="CS91" s="332"/>
      <c r="CT91" s="332"/>
      <c r="CU91" s="332"/>
      <c r="CV91" s="332"/>
      <c r="CW91" s="332"/>
      <c r="CX91" s="332"/>
      <c r="CY91" s="332"/>
      <c r="CZ91" s="332"/>
      <c r="DA91" s="332"/>
      <c r="DB91" s="332"/>
      <c r="DC91" s="332"/>
      <c r="DD91" s="332"/>
      <c r="DE91" s="332"/>
      <c r="DF91" s="332"/>
      <c r="DG91" s="332"/>
      <c r="DH91" s="332"/>
      <c r="DI91" s="332"/>
      <c r="DJ91" s="351"/>
      <c r="DK91" s="357"/>
      <c r="DL91" s="330"/>
    </row>
    <row r="92" spans="1:116" ht="51.75" thickBot="1" x14ac:dyDescent="0.3">
      <c r="A92" s="142"/>
      <c r="B92" s="157"/>
      <c r="C92" s="158"/>
      <c r="D92" s="159" t="s">
        <v>598</v>
      </c>
      <c r="E92" s="146" t="s">
        <v>487</v>
      </c>
      <c r="F92" s="197">
        <v>2</v>
      </c>
      <c r="G92" s="197"/>
      <c r="H92" s="203">
        <v>60</v>
      </c>
      <c r="I92" s="149"/>
      <c r="J92" s="149"/>
      <c r="K92" s="149"/>
      <c r="L92" s="149"/>
      <c r="M92" s="150"/>
      <c r="N92" s="151"/>
      <c r="O92" s="151"/>
      <c r="P92" s="152"/>
      <c r="Q92" s="152"/>
      <c r="R92" s="151"/>
      <c r="S92" s="151"/>
      <c r="T92" s="153"/>
      <c r="U92" s="153"/>
      <c r="V92" s="154"/>
      <c r="W92" s="386"/>
      <c r="X92" s="386"/>
      <c r="Y92" s="386"/>
      <c r="Z92" s="386"/>
      <c r="AA92" s="386"/>
      <c r="AB92" s="380"/>
      <c r="AC92" s="363"/>
      <c r="AD92" s="362"/>
      <c r="AE92" s="332"/>
      <c r="AF92" s="332"/>
      <c r="AG92" s="332"/>
      <c r="AH92" s="332"/>
      <c r="AI92" s="332"/>
      <c r="AJ92" s="332"/>
      <c r="AK92" s="332"/>
      <c r="AL92" s="332"/>
      <c r="AM92" s="332"/>
      <c r="AN92" s="332"/>
      <c r="AO92" s="332"/>
      <c r="AP92" s="332"/>
      <c r="AQ92" s="332"/>
      <c r="AR92" s="332"/>
      <c r="AS92" s="332"/>
      <c r="AT92" s="332"/>
      <c r="AU92" s="332"/>
      <c r="AV92" s="332"/>
      <c r="AW92" s="332"/>
      <c r="AX92" s="332"/>
      <c r="AY92" s="346"/>
      <c r="AZ92" s="332"/>
      <c r="BA92" s="332"/>
      <c r="BB92" s="332"/>
      <c r="BC92" s="332"/>
      <c r="BD92" s="332"/>
      <c r="BE92" s="332"/>
      <c r="BF92" s="332"/>
      <c r="BG92" s="332"/>
      <c r="BH92" s="332"/>
      <c r="BI92" s="332"/>
      <c r="BJ92" s="332"/>
      <c r="BK92" s="332"/>
      <c r="BL92" s="332"/>
      <c r="BM92" s="332"/>
      <c r="BN92" s="332"/>
      <c r="BO92" s="332"/>
      <c r="BP92" s="332"/>
      <c r="BQ92" s="332"/>
      <c r="BR92" s="332"/>
      <c r="BS92" s="332"/>
      <c r="BT92" s="344"/>
      <c r="BU92" s="332"/>
      <c r="BV92" s="332"/>
      <c r="BW92" s="332"/>
      <c r="BX92" s="332"/>
      <c r="BY92" s="332"/>
      <c r="BZ92" s="332"/>
      <c r="CA92" s="332"/>
      <c r="CB92" s="332"/>
      <c r="CC92" s="332"/>
      <c r="CD92" s="332"/>
      <c r="CE92" s="332"/>
      <c r="CF92" s="332"/>
      <c r="CG92" s="332"/>
      <c r="CH92" s="332"/>
      <c r="CI92" s="332"/>
      <c r="CJ92" s="332"/>
      <c r="CK92" s="332"/>
      <c r="CL92" s="332"/>
      <c r="CM92" s="332"/>
      <c r="CN92" s="332"/>
      <c r="CO92" s="354"/>
      <c r="CP92" s="332"/>
      <c r="CQ92" s="332"/>
      <c r="CR92" s="332"/>
      <c r="CS92" s="332"/>
      <c r="CT92" s="332"/>
      <c r="CU92" s="332"/>
      <c r="CV92" s="332"/>
      <c r="CW92" s="332"/>
      <c r="CX92" s="332"/>
      <c r="CY92" s="332"/>
      <c r="CZ92" s="332"/>
      <c r="DA92" s="332"/>
      <c r="DB92" s="332"/>
      <c r="DC92" s="332"/>
      <c r="DD92" s="332"/>
      <c r="DE92" s="332"/>
      <c r="DF92" s="332"/>
      <c r="DG92" s="332"/>
      <c r="DH92" s="332"/>
      <c r="DI92" s="332"/>
      <c r="DJ92" s="351"/>
      <c r="DK92" s="357"/>
      <c r="DL92" s="330"/>
    </row>
    <row r="93" spans="1:116" ht="26.25" thickBot="1" x14ac:dyDescent="0.3">
      <c r="A93" s="204">
        <v>20</v>
      </c>
      <c r="B93" s="205" t="str">
        <f>'[1]danh sach'!B34</f>
        <v>Đỗ Huỳnh Thanh</v>
      </c>
      <c r="C93" s="206" t="str">
        <f>'[1]danh sach'!C34</f>
        <v xml:space="preserve">Phong </v>
      </c>
      <c r="D93" s="207" t="s">
        <v>488</v>
      </c>
      <c r="E93" s="208" t="s">
        <v>489</v>
      </c>
      <c r="F93" s="208">
        <v>2</v>
      </c>
      <c r="G93" s="209"/>
      <c r="H93" s="210">
        <v>90</v>
      </c>
      <c r="I93" s="211"/>
      <c r="J93" s="211">
        <f>H93</f>
        <v>90</v>
      </c>
      <c r="K93" s="211"/>
      <c r="L93" s="211"/>
      <c r="M93" s="119">
        <f>SUM(I93:L93)</f>
        <v>90</v>
      </c>
      <c r="N93" s="212"/>
      <c r="O93" s="212"/>
      <c r="P93" s="106">
        <f>I93*$N$2</f>
        <v>0</v>
      </c>
      <c r="Q93" s="106">
        <f>J93*$O$2</f>
        <v>5400000</v>
      </c>
      <c r="R93" s="212"/>
      <c r="S93" s="212"/>
      <c r="T93" s="107">
        <f>K93*$R$2</f>
        <v>0</v>
      </c>
      <c r="U93" s="107">
        <f>L93*$S$2</f>
        <v>0</v>
      </c>
      <c r="V93" s="108">
        <f>SUM(P93:Q93,T93:U93)</f>
        <v>5400000</v>
      </c>
      <c r="W93" s="385" t="s">
        <v>622</v>
      </c>
      <c r="X93" s="385"/>
      <c r="Y93" s="385">
        <v>90</v>
      </c>
      <c r="Z93" s="385"/>
      <c r="AA93" s="385"/>
      <c r="AB93" s="379" t="str">
        <f>"+ "&amp;D93&amp;"- lớp "&amp;E93&amp;" - "&amp;H93&amp;" tiết"</f>
        <v>+ TT Điện- lớp 16CĐ-CĐ1 - 90 tiết</v>
      </c>
      <c r="AC93" s="363" t="str">
        <f>D93</f>
        <v>TT Điện</v>
      </c>
      <c r="AD93" s="363" t="str">
        <f>E93</f>
        <v>16CĐ-CĐ1</v>
      </c>
      <c r="AE93" s="332"/>
      <c r="AF93" s="332"/>
      <c r="AG93" s="332"/>
      <c r="AH93" s="332"/>
      <c r="AI93" s="332"/>
      <c r="AJ93" s="332"/>
      <c r="AK93" s="332"/>
      <c r="AL93" s="332"/>
      <c r="AM93" s="332"/>
      <c r="AN93" s="332"/>
      <c r="AO93" s="332"/>
      <c r="AP93" s="332"/>
      <c r="AQ93" s="332"/>
      <c r="AR93" s="332"/>
      <c r="AS93" s="332"/>
      <c r="AT93" s="332"/>
      <c r="AU93" s="332"/>
      <c r="AV93" s="332"/>
      <c r="AW93" s="332"/>
      <c r="AX93" s="332"/>
      <c r="AY93" s="346"/>
      <c r="AZ93" s="332"/>
      <c r="BA93" s="332"/>
      <c r="BB93" s="332"/>
      <c r="BC93" s="332"/>
      <c r="BD93" s="332"/>
      <c r="BE93" s="332"/>
      <c r="BF93" s="332"/>
      <c r="BG93" s="332"/>
      <c r="BH93" s="332"/>
      <c r="BI93" s="332"/>
      <c r="BJ93" s="332"/>
      <c r="BK93" s="332"/>
      <c r="BL93" s="332"/>
      <c r="BM93" s="332"/>
      <c r="BN93" s="332"/>
      <c r="BO93" s="332"/>
      <c r="BP93" s="332"/>
      <c r="BQ93" s="332"/>
      <c r="BR93" s="332"/>
      <c r="BS93" s="332"/>
      <c r="BT93" s="344"/>
      <c r="BU93" s="332"/>
      <c r="BV93" s="332"/>
      <c r="BW93" s="332"/>
      <c r="BX93" s="332"/>
      <c r="BY93" s="332"/>
      <c r="BZ93" s="332"/>
      <c r="CA93" s="332"/>
      <c r="CB93" s="332"/>
      <c r="CC93" s="332"/>
      <c r="CD93" s="332"/>
      <c r="CE93" s="332"/>
      <c r="CF93" s="332"/>
      <c r="CG93" s="332"/>
      <c r="CH93" s="332"/>
      <c r="CI93" s="332"/>
      <c r="CJ93" s="332"/>
      <c r="CK93" s="332"/>
      <c r="CL93" s="332"/>
      <c r="CM93" s="332"/>
      <c r="CN93" s="332"/>
      <c r="CO93" s="354"/>
      <c r="CP93" s="332"/>
      <c r="CQ93" s="332"/>
      <c r="CR93" s="332"/>
      <c r="CS93" s="332"/>
      <c r="CT93" s="332"/>
      <c r="CU93" s="332"/>
      <c r="CV93" s="332"/>
      <c r="CW93" s="332"/>
      <c r="CX93" s="332"/>
      <c r="CY93" s="332"/>
      <c r="CZ93" s="332"/>
      <c r="DA93" s="332"/>
      <c r="DB93" s="332"/>
      <c r="DC93" s="332"/>
      <c r="DD93" s="332"/>
      <c r="DE93" s="332"/>
      <c r="DF93" s="332"/>
      <c r="DG93" s="332"/>
      <c r="DH93" s="332"/>
      <c r="DI93" s="332"/>
      <c r="DJ93" s="351"/>
      <c r="DK93" s="357"/>
      <c r="DL93" s="330"/>
    </row>
    <row r="94" spans="1:116" ht="76.5" x14ac:dyDescent="0.25">
      <c r="A94" s="110">
        <v>21</v>
      </c>
      <c r="B94" s="111" t="str">
        <f>'[1]danh sach'!B35</f>
        <v>Nguyễn Anh</v>
      </c>
      <c r="C94" s="112" t="str">
        <f>'[1]danh sach'!C35</f>
        <v xml:space="preserve">Tăng </v>
      </c>
      <c r="D94" s="213" t="s">
        <v>490</v>
      </c>
      <c r="E94" s="214" t="s">
        <v>491</v>
      </c>
      <c r="F94" s="214">
        <v>2</v>
      </c>
      <c r="G94" s="215">
        <v>30</v>
      </c>
      <c r="H94" s="216"/>
      <c r="I94" s="217">
        <f>SUM(G94:G100)</f>
        <v>90</v>
      </c>
      <c r="J94" s="217">
        <f>SUM(H94:H100)</f>
        <v>240</v>
      </c>
      <c r="K94" s="217"/>
      <c r="L94" s="217"/>
      <c r="M94" s="119">
        <f>SUM(I94:L94)</f>
        <v>330</v>
      </c>
      <c r="N94" s="218"/>
      <c r="O94" s="218"/>
      <c r="P94" s="121">
        <f>I94*$N$2</f>
        <v>7200000</v>
      </c>
      <c r="Q94" s="121">
        <f>J94*$O$2</f>
        <v>14400000</v>
      </c>
      <c r="R94" s="120"/>
      <c r="S94" s="120"/>
      <c r="T94" s="122">
        <f>K94*$R$2</f>
        <v>0</v>
      </c>
      <c r="U94" s="122">
        <f>L94*$S$2</f>
        <v>0</v>
      </c>
      <c r="V94" s="123">
        <f>SUM(P94:Q94,T94:U94)</f>
        <v>21600000</v>
      </c>
      <c r="W94" s="386" t="s">
        <v>623</v>
      </c>
      <c r="X94" s="386">
        <v>90</v>
      </c>
      <c r="Y94" s="386">
        <v>240</v>
      </c>
      <c r="Z94" s="386"/>
      <c r="AA94" s="386"/>
      <c r="AB94" s="383" t="str">
        <f>"+ "&amp;D94&amp;"- lớp "&amp;E94&amp;" - "&amp;G94&amp;" tiết"
&amp;" +  "&amp;D95&amp;"- lớp "&amp;E95&amp;" - "&amp;G95&amp;" tiết"
&amp;"+  "&amp;D96&amp;"- lớp "&amp;E96&amp;" - "&amp;H96&amp;" tiết"
&amp;" +  "&amp;D97&amp;"- lớp "&amp;E97&amp;" - "&amp;H97&amp;" tiết"
&amp;"+  "&amp;D98&amp;"- lớp "&amp;E98&amp;" - "&amp;H98&amp;" tiết"
&amp;" +  "&amp;D99&amp;"- lớp "&amp;E99&amp;" - "&amp;H99&amp;" tiết"
&amp;" +  "&amp;D100&amp;"- lớp "&amp;E100&amp;" - "&amp;G100&amp;" tiết"</f>
        <v>+ Kỹ thuật chiếu sáng- lớp 17C1 - ĐCN 3 - 30 tiết +  Kỹ thuật chiếu sáng- lớp 17C1 - ĐCN 4 - 30 tiết+  TT Điện cơ bản- lớp 18C1 - ĐCN 1 (N1) - 60 tiết +  TT Điện cơ bản- lớp 18C1 - ĐCN 1 (N2) - 60 tiết+  TT Điện cơ bản- lớp 18C1 - ĐĐT3 (N2) - 60 tiết +  TT Điện cơ bản- lớp 18C1 - ĐĐT3 (N1) - 60 tiết +  An toàn điện- lớp 18C1-CĐT2 - 30 tiết</v>
      </c>
      <c r="AC94" s="363" t="str">
        <f>D94&amp;"; "&amp;D95&amp;"; "&amp;D96&amp;"; "&amp;D97&amp;"; "&amp;D98&amp;"; "&amp;D99&amp;"; "&amp;D100</f>
        <v>Kỹ thuật chiếu sáng; Kỹ thuật chiếu sáng; TT Điện cơ bản; TT Điện cơ bản; TT Điện cơ bản; TT Điện cơ bản; An toàn điện</v>
      </c>
      <c r="AD94" s="363" t="str">
        <f>E94&amp;"; "&amp;E95&amp;"; "&amp;E96&amp;"; "&amp;E97&amp;"; "&amp;E98&amp;"; "&amp;E99&amp;"; "&amp;E100</f>
        <v>17C1 - ĐCN 3; 17C1 - ĐCN 4; 18C1 - ĐCN 1 (N1); 18C1 - ĐCN 1 (N2); 18C1 - ĐĐT3 (N2); 18C1 - ĐĐT3 (N1); 18C1-CĐT2</v>
      </c>
      <c r="AE94" s="332"/>
      <c r="AF94" s="332"/>
      <c r="AG94" s="332"/>
      <c r="AH94" s="332"/>
      <c r="AI94" s="332"/>
      <c r="AJ94" s="332"/>
      <c r="AK94" s="332"/>
      <c r="AL94" s="332"/>
      <c r="AM94" s="332"/>
      <c r="AN94" s="332"/>
      <c r="AO94" s="332"/>
      <c r="AP94" s="332"/>
      <c r="AQ94" s="332"/>
      <c r="AR94" s="332"/>
      <c r="AS94" s="332"/>
      <c r="AT94" s="332"/>
      <c r="AU94" s="332"/>
      <c r="AV94" s="332"/>
      <c r="AW94" s="332"/>
      <c r="AX94" s="332"/>
      <c r="AY94" s="346"/>
      <c r="AZ94" s="332"/>
      <c r="BA94" s="332"/>
      <c r="BB94" s="332"/>
      <c r="BC94" s="332"/>
      <c r="BD94" s="332"/>
      <c r="BE94" s="332"/>
      <c r="BF94" s="332"/>
      <c r="BG94" s="332"/>
      <c r="BH94" s="332"/>
      <c r="BI94" s="332"/>
      <c r="BJ94" s="332"/>
      <c r="BK94" s="332"/>
      <c r="BL94" s="332"/>
      <c r="BM94" s="332"/>
      <c r="BN94" s="332"/>
      <c r="BO94" s="332"/>
      <c r="BP94" s="332"/>
      <c r="BQ94" s="332"/>
      <c r="BR94" s="332"/>
      <c r="BS94" s="332"/>
      <c r="BT94" s="344"/>
      <c r="BU94" s="332"/>
      <c r="BV94" s="332"/>
      <c r="BW94" s="332"/>
      <c r="BX94" s="332"/>
      <c r="BY94" s="332"/>
      <c r="BZ94" s="332"/>
      <c r="CA94" s="332"/>
      <c r="CB94" s="332"/>
      <c r="CC94" s="332"/>
      <c r="CD94" s="332"/>
      <c r="CE94" s="332"/>
      <c r="CF94" s="332"/>
      <c r="CG94" s="332"/>
      <c r="CH94" s="332"/>
      <c r="CI94" s="332"/>
      <c r="CJ94" s="332"/>
      <c r="CK94" s="332"/>
      <c r="CL94" s="332"/>
      <c r="CM94" s="332"/>
      <c r="CN94" s="332"/>
      <c r="CO94" s="354"/>
      <c r="CP94" s="332"/>
      <c r="CQ94" s="332"/>
      <c r="CR94" s="332"/>
      <c r="CS94" s="332"/>
      <c r="CT94" s="332"/>
      <c r="CU94" s="332"/>
      <c r="CV94" s="332"/>
      <c r="CW94" s="332"/>
      <c r="CX94" s="332"/>
      <c r="CY94" s="332"/>
      <c r="CZ94" s="332"/>
      <c r="DA94" s="332"/>
      <c r="DB94" s="332"/>
      <c r="DC94" s="332"/>
      <c r="DD94" s="332"/>
      <c r="DE94" s="332"/>
      <c r="DF94" s="332"/>
      <c r="DG94" s="332"/>
      <c r="DH94" s="332"/>
      <c r="DI94" s="332"/>
      <c r="DJ94" s="351"/>
      <c r="DK94" s="357"/>
      <c r="DL94" s="330"/>
    </row>
    <row r="95" spans="1:116" ht="25.5" x14ac:dyDescent="0.25">
      <c r="A95" s="124"/>
      <c r="B95" s="125"/>
      <c r="C95" s="126"/>
      <c r="D95" s="127" t="s">
        <v>490</v>
      </c>
      <c r="E95" s="128" t="s">
        <v>492</v>
      </c>
      <c r="F95" s="128">
        <v>2</v>
      </c>
      <c r="G95" s="169">
        <v>30</v>
      </c>
      <c r="H95" s="131"/>
      <c r="I95" s="132"/>
      <c r="J95" s="132"/>
      <c r="K95" s="132"/>
      <c r="L95" s="132"/>
      <c r="M95" s="133"/>
      <c r="N95" s="134"/>
      <c r="O95" s="134"/>
      <c r="P95" s="135"/>
      <c r="Q95" s="135"/>
      <c r="R95" s="134"/>
      <c r="S95" s="134"/>
      <c r="T95" s="136"/>
      <c r="U95" s="136"/>
      <c r="V95" s="137"/>
      <c r="W95" s="386"/>
      <c r="X95" s="386"/>
      <c r="Y95" s="386"/>
      <c r="Z95" s="386"/>
      <c r="AA95" s="386"/>
      <c r="AB95" s="380"/>
      <c r="AC95" s="363"/>
      <c r="AD95" s="362"/>
      <c r="AE95" s="332"/>
      <c r="AF95" s="332"/>
      <c r="AG95" s="332"/>
      <c r="AH95" s="332"/>
      <c r="AI95" s="332"/>
      <c r="AJ95" s="332"/>
      <c r="AK95" s="332"/>
      <c r="AL95" s="332"/>
      <c r="AM95" s="332"/>
      <c r="AN95" s="332"/>
      <c r="AO95" s="332"/>
      <c r="AP95" s="332"/>
      <c r="AQ95" s="332"/>
      <c r="AR95" s="332"/>
      <c r="AS95" s="332"/>
      <c r="AT95" s="332"/>
      <c r="AU95" s="332"/>
      <c r="AV95" s="332"/>
      <c r="AW95" s="332"/>
      <c r="AX95" s="332"/>
      <c r="AY95" s="346"/>
      <c r="AZ95" s="332"/>
      <c r="BA95" s="332"/>
      <c r="BB95" s="332"/>
      <c r="BC95" s="332"/>
      <c r="BD95" s="332"/>
      <c r="BE95" s="332"/>
      <c r="BF95" s="332"/>
      <c r="BG95" s="332"/>
      <c r="BH95" s="332"/>
      <c r="BI95" s="332"/>
      <c r="BJ95" s="332"/>
      <c r="BK95" s="332"/>
      <c r="BL95" s="332"/>
      <c r="BM95" s="332"/>
      <c r="BN95" s="332"/>
      <c r="BO95" s="332"/>
      <c r="BP95" s="332"/>
      <c r="BQ95" s="332"/>
      <c r="BR95" s="332"/>
      <c r="BS95" s="332"/>
      <c r="BT95" s="344"/>
      <c r="BU95" s="332"/>
      <c r="BV95" s="332"/>
      <c r="BW95" s="332"/>
      <c r="BX95" s="332"/>
      <c r="BY95" s="332"/>
      <c r="BZ95" s="332"/>
      <c r="CA95" s="332"/>
      <c r="CB95" s="332"/>
      <c r="CC95" s="332"/>
      <c r="CD95" s="332"/>
      <c r="CE95" s="332"/>
      <c r="CF95" s="332"/>
      <c r="CG95" s="332"/>
      <c r="CH95" s="332"/>
      <c r="CI95" s="332"/>
      <c r="CJ95" s="332"/>
      <c r="CK95" s="332"/>
      <c r="CL95" s="332"/>
      <c r="CM95" s="332"/>
      <c r="CN95" s="332"/>
      <c r="CO95" s="354"/>
      <c r="CP95" s="332"/>
      <c r="CQ95" s="332"/>
      <c r="CR95" s="332"/>
      <c r="CS95" s="332"/>
      <c r="CT95" s="332"/>
      <c r="CU95" s="332"/>
      <c r="CV95" s="332"/>
      <c r="CW95" s="332"/>
      <c r="CX95" s="332"/>
      <c r="CY95" s="332"/>
      <c r="CZ95" s="332"/>
      <c r="DA95" s="332"/>
      <c r="DB95" s="332"/>
      <c r="DC95" s="332"/>
      <c r="DD95" s="332"/>
      <c r="DE95" s="332"/>
      <c r="DF95" s="332"/>
      <c r="DG95" s="332"/>
      <c r="DH95" s="332"/>
      <c r="DI95" s="332"/>
      <c r="DJ95" s="351"/>
      <c r="DK95" s="357"/>
      <c r="DL95" s="330"/>
    </row>
    <row r="96" spans="1:116" ht="25.5" x14ac:dyDescent="0.25">
      <c r="A96" s="124"/>
      <c r="B96" s="125"/>
      <c r="C96" s="126"/>
      <c r="D96" s="127" t="s">
        <v>400</v>
      </c>
      <c r="E96" s="128" t="s">
        <v>493</v>
      </c>
      <c r="F96" s="128">
        <v>2</v>
      </c>
      <c r="G96" s="169"/>
      <c r="H96" s="141">
        <v>60</v>
      </c>
      <c r="I96" s="132"/>
      <c r="J96" s="132"/>
      <c r="K96" s="132"/>
      <c r="L96" s="132"/>
      <c r="M96" s="133"/>
      <c r="N96" s="134"/>
      <c r="O96" s="134"/>
      <c r="P96" s="135"/>
      <c r="Q96" s="135"/>
      <c r="R96" s="134"/>
      <c r="S96" s="134"/>
      <c r="T96" s="136"/>
      <c r="U96" s="136"/>
      <c r="V96" s="137"/>
      <c r="W96" s="386"/>
      <c r="X96" s="386"/>
      <c r="Y96" s="386"/>
      <c r="Z96" s="386"/>
      <c r="AA96" s="386"/>
      <c r="AB96" s="380"/>
      <c r="AC96" s="363"/>
      <c r="AD96" s="362"/>
      <c r="AE96" s="332"/>
      <c r="AF96" s="332"/>
      <c r="AG96" s="332"/>
      <c r="AH96" s="332"/>
      <c r="AI96" s="332"/>
      <c r="AJ96" s="332"/>
      <c r="AK96" s="332"/>
      <c r="AL96" s="332"/>
      <c r="AM96" s="332"/>
      <c r="AN96" s="332"/>
      <c r="AO96" s="332"/>
      <c r="AP96" s="332"/>
      <c r="AQ96" s="332"/>
      <c r="AR96" s="332"/>
      <c r="AS96" s="332"/>
      <c r="AT96" s="332"/>
      <c r="AU96" s="332"/>
      <c r="AV96" s="332"/>
      <c r="AW96" s="332"/>
      <c r="AX96" s="332"/>
      <c r="AY96" s="346"/>
      <c r="AZ96" s="332"/>
      <c r="BA96" s="332"/>
      <c r="BB96" s="332"/>
      <c r="BC96" s="332"/>
      <c r="BD96" s="332"/>
      <c r="BE96" s="332"/>
      <c r="BF96" s="332"/>
      <c r="BG96" s="332"/>
      <c r="BH96" s="332"/>
      <c r="BI96" s="332"/>
      <c r="BJ96" s="332"/>
      <c r="BK96" s="332"/>
      <c r="BL96" s="332"/>
      <c r="BM96" s="332"/>
      <c r="BN96" s="332"/>
      <c r="BO96" s="332"/>
      <c r="BP96" s="332"/>
      <c r="BQ96" s="332"/>
      <c r="BR96" s="332"/>
      <c r="BS96" s="332"/>
      <c r="BT96" s="344"/>
      <c r="BU96" s="332"/>
      <c r="BV96" s="332"/>
      <c r="BW96" s="332"/>
      <c r="BX96" s="332"/>
      <c r="BY96" s="332"/>
      <c r="BZ96" s="332"/>
      <c r="CA96" s="332"/>
      <c r="CB96" s="332"/>
      <c r="CC96" s="332"/>
      <c r="CD96" s="332"/>
      <c r="CE96" s="332"/>
      <c r="CF96" s="332"/>
      <c r="CG96" s="332"/>
      <c r="CH96" s="332"/>
      <c r="CI96" s="332"/>
      <c r="CJ96" s="332"/>
      <c r="CK96" s="332"/>
      <c r="CL96" s="332"/>
      <c r="CM96" s="332"/>
      <c r="CN96" s="332"/>
      <c r="CO96" s="354"/>
      <c r="CP96" s="332"/>
      <c r="CQ96" s="332"/>
      <c r="CR96" s="332"/>
      <c r="CS96" s="332"/>
      <c r="CT96" s="332"/>
      <c r="CU96" s="332"/>
      <c r="CV96" s="332"/>
      <c r="CW96" s="332"/>
      <c r="CX96" s="332"/>
      <c r="CY96" s="332"/>
      <c r="CZ96" s="332"/>
      <c r="DA96" s="332"/>
      <c r="DB96" s="332"/>
      <c r="DC96" s="332"/>
      <c r="DD96" s="332"/>
      <c r="DE96" s="332"/>
      <c r="DF96" s="332"/>
      <c r="DG96" s="332"/>
      <c r="DH96" s="332"/>
      <c r="DI96" s="332"/>
      <c r="DJ96" s="351"/>
      <c r="DK96" s="357"/>
      <c r="DL96" s="330"/>
    </row>
    <row r="97" spans="1:116" ht="25.5" x14ac:dyDescent="0.25">
      <c r="A97" s="124"/>
      <c r="B97" s="165"/>
      <c r="C97" s="126"/>
      <c r="D97" s="127" t="s">
        <v>400</v>
      </c>
      <c r="E97" s="128" t="s">
        <v>494</v>
      </c>
      <c r="F97" s="128">
        <v>2</v>
      </c>
      <c r="G97" s="169"/>
      <c r="H97" s="141">
        <v>60</v>
      </c>
      <c r="I97" s="132"/>
      <c r="J97" s="132"/>
      <c r="K97" s="132"/>
      <c r="L97" s="132"/>
      <c r="M97" s="133"/>
      <c r="N97" s="134"/>
      <c r="O97" s="134"/>
      <c r="P97" s="135"/>
      <c r="Q97" s="135"/>
      <c r="R97" s="134"/>
      <c r="S97" s="134"/>
      <c r="T97" s="136"/>
      <c r="U97" s="136"/>
      <c r="V97" s="137"/>
      <c r="W97" s="386"/>
      <c r="X97" s="386"/>
      <c r="Y97" s="386"/>
      <c r="Z97" s="386"/>
      <c r="AA97" s="386"/>
      <c r="AB97" s="380"/>
      <c r="AC97" s="363"/>
      <c r="AD97" s="362"/>
      <c r="AE97" s="332"/>
      <c r="AF97" s="332"/>
      <c r="AG97" s="332"/>
      <c r="AH97" s="332"/>
      <c r="AI97" s="332"/>
      <c r="AJ97" s="332"/>
      <c r="AK97" s="332"/>
      <c r="AL97" s="332"/>
      <c r="AM97" s="332"/>
      <c r="AN97" s="332"/>
      <c r="AO97" s="332"/>
      <c r="AP97" s="332"/>
      <c r="AQ97" s="332"/>
      <c r="AR97" s="332"/>
      <c r="AS97" s="332"/>
      <c r="AT97" s="332"/>
      <c r="AU97" s="332"/>
      <c r="AV97" s="332"/>
      <c r="AW97" s="332"/>
      <c r="AX97" s="332"/>
      <c r="AY97" s="346"/>
      <c r="AZ97" s="332"/>
      <c r="BA97" s="332"/>
      <c r="BB97" s="332"/>
      <c r="BC97" s="332"/>
      <c r="BD97" s="332"/>
      <c r="BE97" s="332"/>
      <c r="BF97" s="332"/>
      <c r="BG97" s="332"/>
      <c r="BH97" s="332"/>
      <c r="BI97" s="332"/>
      <c r="BJ97" s="332"/>
      <c r="BK97" s="332"/>
      <c r="BL97" s="332"/>
      <c r="BM97" s="332"/>
      <c r="BN97" s="332"/>
      <c r="BO97" s="332"/>
      <c r="BP97" s="332"/>
      <c r="BQ97" s="332"/>
      <c r="BR97" s="332"/>
      <c r="BS97" s="332"/>
      <c r="BT97" s="344"/>
      <c r="BU97" s="332"/>
      <c r="BV97" s="332"/>
      <c r="BW97" s="332"/>
      <c r="BX97" s="332"/>
      <c r="BY97" s="332"/>
      <c r="BZ97" s="332"/>
      <c r="CA97" s="332"/>
      <c r="CB97" s="332"/>
      <c r="CC97" s="332"/>
      <c r="CD97" s="332"/>
      <c r="CE97" s="332"/>
      <c r="CF97" s="332"/>
      <c r="CG97" s="332"/>
      <c r="CH97" s="332"/>
      <c r="CI97" s="332"/>
      <c r="CJ97" s="332"/>
      <c r="CK97" s="332"/>
      <c r="CL97" s="332"/>
      <c r="CM97" s="332"/>
      <c r="CN97" s="332"/>
      <c r="CO97" s="354"/>
      <c r="CP97" s="332"/>
      <c r="CQ97" s="332"/>
      <c r="CR97" s="332"/>
      <c r="CS97" s="332"/>
      <c r="CT97" s="332"/>
      <c r="CU97" s="332"/>
      <c r="CV97" s="332"/>
      <c r="CW97" s="332"/>
      <c r="CX97" s="332"/>
      <c r="CY97" s="332"/>
      <c r="CZ97" s="332"/>
      <c r="DA97" s="332"/>
      <c r="DB97" s="332"/>
      <c r="DC97" s="332"/>
      <c r="DD97" s="332"/>
      <c r="DE97" s="332"/>
      <c r="DF97" s="332"/>
      <c r="DG97" s="332"/>
      <c r="DH97" s="332"/>
      <c r="DI97" s="332"/>
      <c r="DJ97" s="351"/>
      <c r="DK97" s="357"/>
      <c r="DL97" s="330"/>
    </row>
    <row r="98" spans="1:116" ht="25.5" x14ac:dyDescent="0.25">
      <c r="A98" s="124"/>
      <c r="B98" s="125"/>
      <c r="C98" s="126"/>
      <c r="D98" s="127" t="s">
        <v>400</v>
      </c>
      <c r="E98" s="128" t="s">
        <v>495</v>
      </c>
      <c r="F98" s="128">
        <v>2</v>
      </c>
      <c r="G98" s="169"/>
      <c r="H98" s="141">
        <v>60</v>
      </c>
      <c r="I98" s="132"/>
      <c r="J98" s="132"/>
      <c r="K98" s="132"/>
      <c r="L98" s="132"/>
      <c r="M98" s="133"/>
      <c r="N98" s="134"/>
      <c r="O98" s="134"/>
      <c r="P98" s="135"/>
      <c r="Q98" s="135"/>
      <c r="R98" s="134"/>
      <c r="S98" s="134"/>
      <c r="T98" s="136"/>
      <c r="U98" s="136"/>
      <c r="V98" s="137"/>
      <c r="W98" s="386"/>
      <c r="X98" s="386"/>
      <c r="Y98" s="386"/>
      <c r="Z98" s="386"/>
      <c r="AA98" s="386"/>
      <c r="AB98" s="380"/>
      <c r="AC98" s="363"/>
      <c r="AD98" s="362"/>
      <c r="AE98" s="332"/>
      <c r="AF98" s="332"/>
      <c r="AG98" s="332"/>
      <c r="AH98" s="332"/>
      <c r="AI98" s="332"/>
      <c r="AJ98" s="332"/>
      <c r="AK98" s="332"/>
      <c r="AL98" s="332"/>
      <c r="AM98" s="332"/>
      <c r="AN98" s="332"/>
      <c r="AO98" s="332"/>
      <c r="AP98" s="332"/>
      <c r="AQ98" s="332"/>
      <c r="AR98" s="332"/>
      <c r="AS98" s="332"/>
      <c r="AT98" s="332"/>
      <c r="AU98" s="332"/>
      <c r="AV98" s="332"/>
      <c r="AW98" s="332"/>
      <c r="AX98" s="332"/>
      <c r="AY98" s="346"/>
      <c r="AZ98" s="332"/>
      <c r="BA98" s="332"/>
      <c r="BB98" s="332"/>
      <c r="BC98" s="332"/>
      <c r="BD98" s="332"/>
      <c r="BE98" s="332"/>
      <c r="BF98" s="332"/>
      <c r="BG98" s="332"/>
      <c r="BH98" s="332"/>
      <c r="BI98" s="332"/>
      <c r="BJ98" s="332"/>
      <c r="BK98" s="332"/>
      <c r="BL98" s="332"/>
      <c r="BM98" s="332"/>
      <c r="BN98" s="332"/>
      <c r="BO98" s="332"/>
      <c r="BP98" s="332"/>
      <c r="BQ98" s="332"/>
      <c r="BR98" s="332"/>
      <c r="BS98" s="332"/>
      <c r="BT98" s="344"/>
      <c r="BU98" s="332"/>
      <c r="BV98" s="332"/>
      <c r="BW98" s="332"/>
      <c r="BX98" s="332"/>
      <c r="BY98" s="332"/>
      <c r="BZ98" s="332"/>
      <c r="CA98" s="332"/>
      <c r="CB98" s="332"/>
      <c r="CC98" s="332"/>
      <c r="CD98" s="332"/>
      <c r="CE98" s="332"/>
      <c r="CF98" s="332"/>
      <c r="CG98" s="332"/>
      <c r="CH98" s="332"/>
      <c r="CI98" s="332"/>
      <c r="CJ98" s="332"/>
      <c r="CK98" s="332"/>
      <c r="CL98" s="332"/>
      <c r="CM98" s="332"/>
      <c r="CN98" s="332"/>
      <c r="CO98" s="354"/>
      <c r="CP98" s="332"/>
      <c r="CQ98" s="332"/>
      <c r="CR98" s="332"/>
      <c r="CS98" s="332"/>
      <c r="CT98" s="332"/>
      <c r="CU98" s="332"/>
      <c r="CV98" s="332"/>
      <c r="CW98" s="332"/>
      <c r="CX98" s="332"/>
      <c r="CY98" s="332"/>
      <c r="CZ98" s="332"/>
      <c r="DA98" s="332"/>
      <c r="DB98" s="332"/>
      <c r="DC98" s="332"/>
      <c r="DD98" s="332"/>
      <c r="DE98" s="332"/>
      <c r="DF98" s="332"/>
      <c r="DG98" s="332"/>
      <c r="DH98" s="332"/>
      <c r="DI98" s="332"/>
      <c r="DJ98" s="351"/>
      <c r="DK98" s="357"/>
      <c r="DL98" s="330"/>
    </row>
    <row r="99" spans="1:116" ht="25.5" x14ac:dyDescent="0.25">
      <c r="A99" s="124"/>
      <c r="B99" s="138"/>
      <c r="C99" s="139"/>
      <c r="D99" s="127" t="s">
        <v>400</v>
      </c>
      <c r="E99" s="128" t="s">
        <v>496</v>
      </c>
      <c r="F99" s="128">
        <v>2</v>
      </c>
      <c r="G99" s="169"/>
      <c r="H99" s="141">
        <v>60</v>
      </c>
      <c r="I99" s="132"/>
      <c r="J99" s="132"/>
      <c r="K99" s="132"/>
      <c r="L99" s="132"/>
      <c r="M99" s="133"/>
      <c r="N99" s="134"/>
      <c r="O99" s="134"/>
      <c r="P99" s="135"/>
      <c r="Q99" s="135"/>
      <c r="R99" s="134"/>
      <c r="S99" s="134"/>
      <c r="T99" s="136"/>
      <c r="U99" s="136"/>
      <c r="V99" s="137"/>
      <c r="W99" s="386"/>
      <c r="X99" s="386"/>
      <c r="Y99" s="386"/>
      <c r="Z99" s="386"/>
      <c r="AA99" s="386"/>
      <c r="AB99" s="380"/>
      <c r="AC99" s="363"/>
      <c r="AD99" s="362"/>
      <c r="AE99" s="332"/>
      <c r="AF99" s="332"/>
      <c r="AG99" s="332"/>
      <c r="AH99" s="332"/>
      <c r="AI99" s="332"/>
      <c r="AJ99" s="332"/>
      <c r="AK99" s="332"/>
      <c r="AL99" s="332"/>
      <c r="AM99" s="332"/>
      <c r="AN99" s="332"/>
      <c r="AO99" s="332"/>
      <c r="AP99" s="332"/>
      <c r="AQ99" s="332"/>
      <c r="AR99" s="332"/>
      <c r="AS99" s="332"/>
      <c r="AT99" s="332"/>
      <c r="AU99" s="332"/>
      <c r="AV99" s="332"/>
      <c r="AW99" s="332"/>
      <c r="AX99" s="332"/>
      <c r="AY99" s="346"/>
      <c r="AZ99" s="332"/>
      <c r="BA99" s="332"/>
      <c r="BB99" s="332"/>
      <c r="BC99" s="332"/>
      <c r="BD99" s="332"/>
      <c r="BE99" s="332"/>
      <c r="BF99" s="332"/>
      <c r="BG99" s="332"/>
      <c r="BH99" s="332"/>
      <c r="BI99" s="332"/>
      <c r="BJ99" s="332"/>
      <c r="BK99" s="332"/>
      <c r="BL99" s="332"/>
      <c r="BM99" s="332"/>
      <c r="BN99" s="332"/>
      <c r="BO99" s="332"/>
      <c r="BP99" s="332"/>
      <c r="BQ99" s="332"/>
      <c r="BR99" s="332"/>
      <c r="BS99" s="332"/>
      <c r="BT99" s="344"/>
      <c r="BU99" s="332"/>
      <c r="BV99" s="332"/>
      <c r="BW99" s="332"/>
      <c r="BX99" s="332"/>
      <c r="BY99" s="332"/>
      <c r="BZ99" s="332"/>
      <c r="CA99" s="332"/>
      <c r="CB99" s="332"/>
      <c r="CC99" s="332"/>
      <c r="CD99" s="332"/>
      <c r="CE99" s="332"/>
      <c r="CF99" s="332"/>
      <c r="CG99" s="332"/>
      <c r="CH99" s="332"/>
      <c r="CI99" s="332"/>
      <c r="CJ99" s="332"/>
      <c r="CK99" s="332"/>
      <c r="CL99" s="332"/>
      <c r="CM99" s="332"/>
      <c r="CN99" s="332"/>
      <c r="CO99" s="354"/>
      <c r="CP99" s="332"/>
      <c r="CQ99" s="332"/>
      <c r="CR99" s="332"/>
      <c r="CS99" s="332"/>
      <c r="CT99" s="332"/>
      <c r="CU99" s="332"/>
      <c r="CV99" s="332"/>
      <c r="CW99" s="332"/>
      <c r="CX99" s="332"/>
      <c r="CY99" s="332"/>
      <c r="CZ99" s="332"/>
      <c r="DA99" s="332"/>
      <c r="DB99" s="332"/>
      <c r="DC99" s="332"/>
      <c r="DD99" s="332"/>
      <c r="DE99" s="332"/>
      <c r="DF99" s="332"/>
      <c r="DG99" s="332"/>
      <c r="DH99" s="332"/>
      <c r="DI99" s="332"/>
      <c r="DJ99" s="351"/>
      <c r="DK99" s="357"/>
      <c r="DL99" s="330"/>
    </row>
    <row r="100" spans="1:116" ht="13.5" thickBot="1" x14ac:dyDescent="0.3">
      <c r="A100" s="142"/>
      <c r="B100" s="143"/>
      <c r="C100" s="144"/>
      <c r="D100" s="200" t="s">
        <v>393</v>
      </c>
      <c r="E100" s="146" t="s">
        <v>497</v>
      </c>
      <c r="F100" s="160">
        <v>2</v>
      </c>
      <c r="G100" s="219">
        <v>30</v>
      </c>
      <c r="H100" s="220"/>
      <c r="I100" s="149"/>
      <c r="J100" s="149"/>
      <c r="K100" s="149"/>
      <c r="L100" s="149"/>
      <c r="M100" s="150"/>
      <c r="N100" s="151"/>
      <c r="O100" s="151"/>
      <c r="P100" s="152"/>
      <c r="Q100" s="152"/>
      <c r="R100" s="151"/>
      <c r="S100" s="151"/>
      <c r="T100" s="153"/>
      <c r="U100" s="153"/>
      <c r="V100" s="154"/>
      <c r="W100" s="386"/>
      <c r="X100" s="386"/>
      <c r="Y100" s="386"/>
      <c r="Z100" s="386"/>
      <c r="AA100" s="386"/>
      <c r="AB100" s="380"/>
      <c r="AC100" s="363"/>
      <c r="AD100" s="362"/>
      <c r="AE100" s="332"/>
      <c r="AF100" s="332"/>
      <c r="AG100" s="332"/>
      <c r="AH100" s="332"/>
      <c r="AI100" s="332"/>
      <c r="AJ100" s="332"/>
      <c r="AK100" s="332"/>
      <c r="AL100" s="332"/>
      <c r="AM100" s="332"/>
      <c r="AN100" s="332"/>
      <c r="AO100" s="332"/>
      <c r="AP100" s="332"/>
      <c r="AQ100" s="332"/>
      <c r="AR100" s="332"/>
      <c r="AS100" s="332"/>
      <c r="AT100" s="332"/>
      <c r="AU100" s="332"/>
      <c r="AV100" s="332"/>
      <c r="AW100" s="332"/>
      <c r="AX100" s="332"/>
      <c r="AY100" s="346"/>
      <c r="AZ100" s="332"/>
      <c r="BA100" s="332"/>
      <c r="BB100" s="332"/>
      <c r="BC100" s="332"/>
      <c r="BD100" s="332"/>
      <c r="BE100" s="332"/>
      <c r="BF100" s="332"/>
      <c r="BG100" s="332"/>
      <c r="BH100" s="332"/>
      <c r="BI100" s="332"/>
      <c r="BJ100" s="332"/>
      <c r="BK100" s="332"/>
      <c r="BL100" s="332"/>
      <c r="BM100" s="332"/>
      <c r="BN100" s="332"/>
      <c r="BO100" s="332"/>
      <c r="BP100" s="332"/>
      <c r="BQ100" s="332"/>
      <c r="BR100" s="332"/>
      <c r="BS100" s="332"/>
      <c r="BT100" s="344"/>
      <c r="BU100" s="332"/>
      <c r="BV100" s="332"/>
      <c r="BW100" s="332"/>
      <c r="BX100" s="332"/>
      <c r="BY100" s="332"/>
      <c r="BZ100" s="332"/>
      <c r="CA100" s="332"/>
      <c r="CB100" s="332"/>
      <c r="CC100" s="332"/>
      <c r="CD100" s="332"/>
      <c r="CE100" s="332"/>
      <c r="CF100" s="332"/>
      <c r="CG100" s="332"/>
      <c r="CH100" s="332"/>
      <c r="CI100" s="332"/>
      <c r="CJ100" s="332"/>
      <c r="CK100" s="332"/>
      <c r="CL100" s="332"/>
      <c r="CM100" s="332"/>
      <c r="CN100" s="332"/>
      <c r="CO100" s="354"/>
      <c r="CP100" s="332"/>
      <c r="CQ100" s="332"/>
      <c r="CR100" s="332"/>
      <c r="CS100" s="332"/>
      <c r="CT100" s="332"/>
      <c r="CU100" s="332"/>
      <c r="CV100" s="332"/>
      <c r="CW100" s="332"/>
      <c r="CX100" s="332"/>
      <c r="CY100" s="332"/>
      <c r="CZ100" s="332"/>
      <c r="DA100" s="332"/>
      <c r="DB100" s="332"/>
      <c r="DC100" s="332"/>
      <c r="DD100" s="332"/>
      <c r="DE100" s="332"/>
      <c r="DF100" s="332"/>
      <c r="DG100" s="332"/>
      <c r="DH100" s="332"/>
      <c r="DI100" s="332"/>
      <c r="DJ100" s="351"/>
      <c r="DK100" s="357"/>
      <c r="DL100" s="330"/>
    </row>
    <row r="101" spans="1:116" ht="38.25" x14ac:dyDescent="0.25">
      <c r="A101" s="110">
        <v>22</v>
      </c>
      <c r="B101" s="111" t="str">
        <f>'[1]danh sach'!B36</f>
        <v>Quách Minh</v>
      </c>
      <c r="C101" s="112" t="str">
        <f>'[1]danh sach'!C36</f>
        <v xml:space="preserve">Thử </v>
      </c>
      <c r="D101" s="113" t="s">
        <v>498</v>
      </c>
      <c r="E101" s="114" t="s">
        <v>499</v>
      </c>
      <c r="F101" s="221">
        <v>1</v>
      </c>
      <c r="G101" s="155">
        <v>42</v>
      </c>
      <c r="H101" s="161"/>
      <c r="I101" s="118">
        <f>SUM(G101:G103)</f>
        <v>42</v>
      </c>
      <c r="J101" s="118">
        <f>SUM(H101:H103)</f>
        <v>180</v>
      </c>
      <c r="K101" s="118"/>
      <c r="L101" s="118"/>
      <c r="M101" s="119">
        <f>SUM(I101:L101)</f>
        <v>222</v>
      </c>
      <c r="N101" s="123">
        <v>70000</v>
      </c>
      <c r="O101" s="120">
        <v>60000</v>
      </c>
      <c r="P101" s="121"/>
      <c r="Q101" s="121"/>
      <c r="R101" s="120"/>
      <c r="S101" s="120"/>
      <c r="T101" s="122"/>
      <c r="U101" s="122"/>
      <c r="V101" s="123"/>
      <c r="W101" s="386" t="s">
        <v>624</v>
      </c>
      <c r="X101" s="386">
        <v>42</v>
      </c>
      <c r="Y101" s="386">
        <v>180</v>
      </c>
      <c r="Z101" s="386"/>
      <c r="AA101" s="386"/>
      <c r="AB101" s="383" t="str">
        <f>"+ "&amp;D101&amp;"- lớp "&amp;E101&amp;" - "&amp;G101&amp;" tiết"
&amp;" +  "&amp;D102&amp;"- lớp "&amp;E102&amp;" - "&amp;H102&amp;" tiết"
&amp;"+  "&amp;D103&amp;"- lớp "&amp;E103&amp;" - "&amp;H103&amp;" tiết"</f>
        <v>+ Trang bị điện- lớp 16CĐ-ĐCN3 - 42 tiết +  TT Trang bị điện nâng cao- lớp 16CĐ-ĐCN1(N1) - 90 tiết+  TT Trang bị điện nâng cao- lớp 16CĐ-ĐC1(N2) - 90 tiết</v>
      </c>
      <c r="AC101" s="363" t="str">
        <f>D101&amp;"; "&amp;D102&amp;"; "&amp;D103</f>
        <v>Trang bị điện; TT Trang bị điện nâng cao; TT Trang bị điện nâng cao</v>
      </c>
      <c r="AD101" s="363" t="str">
        <f>E101&amp;"; "&amp;E102&amp;"; "&amp;E103</f>
        <v>16CĐ-ĐCN3; 16CĐ-ĐCN1(N1); 16CĐ-ĐC1(N2)</v>
      </c>
      <c r="AE101" s="332"/>
      <c r="AF101" s="332"/>
      <c r="AG101" s="332"/>
      <c r="AH101" s="332"/>
      <c r="AI101" s="332"/>
      <c r="AJ101" s="332"/>
      <c r="AK101" s="332"/>
      <c r="AL101" s="332"/>
      <c r="AM101" s="332"/>
      <c r="AN101" s="332"/>
      <c r="AO101" s="332"/>
      <c r="AP101" s="332"/>
      <c r="AQ101" s="332"/>
      <c r="AR101" s="332"/>
      <c r="AS101" s="332"/>
      <c r="AT101" s="332"/>
      <c r="AU101" s="332"/>
      <c r="AV101" s="332"/>
      <c r="AW101" s="332"/>
      <c r="AX101" s="332"/>
      <c r="AY101" s="346"/>
      <c r="AZ101" s="332"/>
      <c r="BA101" s="332"/>
      <c r="BB101" s="332"/>
      <c r="BC101" s="332"/>
      <c r="BD101" s="332"/>
      <c r="BE101" s="332"/>
      <c r="BF101" s="332"/>
      <c r="BG101" s="332"/>
      <c r="BH101" s="332"/>
      <c r="BI101" s="332"/>
      <c r="BJ101" s="332"/>
      <c r="BK101" s="332"/>
      <c r="BL101" s="332"/>
      <c r="BM101" s="332"/>
      <c r="BN101" s="332"/>
      <c r="BO101" s="332"/>
      <c r="BP101" s="332"/>
      <c r="BQ101" s="332"/>
      <c r="BR101" s="332"/>
      <c r="BS101" s="332"/>
      <c r="BT101" s="344"/>
      <c r="BU101" s="332"/>
      <c r="BV101" s="332"/>
      <c r="BW101" s="332"/>
      <c r="BX101" s="332"/>
      <c r="BY101" s="332"/>
      <c r="BZ101" s="332"/>
      <c r="CA101" s="332"/>
      <c r="CB101" s="332"/>
      <c r="CC101" s="332"/>
      <c r="CD101" s="332"/>
      <c r="CE101" s="332"/>
      <c r="CF101" s="332"/>
      <c r="CG101" s="332"/>
      <c r="CH101" s="332"/>
      <c r="CI101" s="332"/>
      <c r="CJ101" s="332"/>
      <c r="CK101" s="332"/>
      <c r="CL101" s="332"/>
      <c r="CM101" s="332"/>
      <c r="CN101" s="332"/>
      <c r="CO101" s="354"/>
      <c r="CP101" s="332"/>
      <c r="CQ101" s="332"/>
      <c r="CR101" s="332"/>
      <c r="CS101" s="332"/>
      <c r="CT101" s="332"/>
      <c r="CU101" s="332"/>
      <c r="CV101" s="332"/>
      <c r="CW101" s="332"/>
      <c r="CX101" s="332"/>
      <c r="CY101" s="332"/>
      <c r="CZ101" s="332"/>
      <c r="DA101" s="332"/>
      <c r="DB101" s="332"/>
      <c r="DC101" s="332"/>
      <c r="DD101" s="332"/>
      <c r="DE101" s="332"/>
      <c r="DF101" s="332"/>
      <c r="DG101" s="332"/>
      <c r="DH101" s="332"/>
      <c r="DI101" s="332"/>
      <c r="DJ101" s="351"/>
      <c r="DK101" s="357"/>
      <c r="DL101" s="330"/>
    </row>
    <row r="102" spans="1:116" ht="25.5" x14ac:dyDescent="0.25">
      <c r="A102" s="124"/>
      <c r="B102" s="125"/>
      <c r="C102" s="126"/>
      <c r="D102" s="127" t="s">
        <v>500</v>
      </c>
      <c r="E102" s="128" t="s">
        <v>501</v>
      </c>
      <c r="F102" s="128">
        <v>2</v>
      </c>
      <c r="G102" s="169"/>
      <c r="H102" s="141">
        <v>90</v>
      </c>
      <c r="I102" s="132"/>
      <c r="J102" s="132"/>
      <c r="K102" s="132"/>
      <c r="L102" s="132"/>
      <c r="M102" s="133"/>
      <c r="N102" s="134"/>
      <c r="O102" s="134"/>
      <c r="P102" s="135"/>
      <c r="Q102" s="135"/>
      <c r="R102" s="134"/>
      <c r="S102" s="134"/>
      <c r="T102" s="136"/>
      <c r="U102" s="136"/>
      <c r="V102" s="137"/>
      <c r="W102" s="386"/>
      <c r="X102" s="386"/>
      <c r="Y102" s="386"/>
      <c r="Z102" s="386"/>
      <c r="AA102" s="386"/>
      <c r="AB102" s="380"/>
      <c r="AC102" s="363"/>
      <c r="AD102" s="362"/>
      <c r="AE102" s="332"/>
      <c r="AF102" s="332"/>
      <c r="AG102" s="332"/>
      <c r="AH102" s="332"/>
      <c r="AI102" s="332"/>
      <c r="AJ102" s="332"/>
      <c r="AK102" s="332"/>
      <c r="AL102" s="332"/>
      <c r="AM102" s="332"/>
      <c r="AN102" s="332"/>
      <c r="AO102" s="332"/>
      <c r="AP102" s="332"/>
      <c r="AQ102" s="332"/>
      <c r="AR102" s="332"/>
      <c r="AS102" s="332"/>
      <c r="AT102" s="332"/>
      <c r="AU102" s="332"/>
      <c r="AV102" s="332"/>
      <c r="AW102" s="332"/>
      <c r="AX102" s="332"/>
      <c r="AY102" s="346"/>
      <c r="AZ102" s="332"/>
      <c r="BA102" s="332"/>
      <c r="BB102" s="332"/>
      <c r="BC102" s="332"/>
      <c r="BD102" s="332"/>
      <c r="BE102" s="332"/>
      <c r="BF102" s="332"/>
      <c r="BG102" s="332"/>
      <c r="BH102" s="332"/>
      <c r="BI102" s="332"/>
      <c r="BJ102" s="332"/>
      <c r="BK102" s="332"/>
      <c r="BL102" s="332"/>
      <c r="BM102" s="332"/>
      <c r="BN102" s="332"/>
      <c r="BO102" s="332"/>
      <c r="BP102" s="332"/>
      <c r="BQ102" s="332"/>
      <c r="BR102" s="332"/>
      <c r="BS102" s="332"/>
      <c r="BT102" s="344"/>
      <c r="BU102" s="332"/>
      <c r="BV102" s="332"/>
      <c r="BW102" s="332"/>
      <c r="BX102" s="332"/>
      <c r="BY102" s="332"/>
      <c r="BZ102" s="332"/>
      <c r="CA102" s="332"/>
      <c r="CB102" s="332"/>
      <c r="CC102" s="332"/>
      <c r="CD102" s="332"/>
      <c r="CE102" s="332"/>
      <c r="CF102" s="332"/>
      <c r="CG102" s="332"/>
      <c r="CH102" s="332"/>
      <c r="CI102" s="332"/>
      <c r="CJ102" s="332"/>
      <c r="CK102" s="332"/>
      <c r="CL102" s="332"/>
      <c r="CM102" s="332"/>
      <c r="CN102" s="332"/>
      <c r="CO102" s="354"/>
      <c r="CP102" s="332"/>
      <c r="CQ102" s="332"/>
      <c r="CR102" s="332"/>
      <c r="CS102" s="332"/>
      <c r="CT102" s="332"/>
      <c r="CU102" s="332"/>
      <c r="CV102" s="332"/>
      <c r="CW102" s="332"/>
      <c r="CX102" s="332"/>
      <c r="CY102" s="332"/>
      <c r="CZ102" s="332"/>
      <c r="DA102" s="332"/>
      <c r="DB102" s="332"/>
      <c r="DC102" s="332"/>
      <c r="DD102" s="332"/>
      <c r="DE102" s="332"/>
      <c r="DF102" s="332"/>
      <c r="DG102" s="332"/>
      <c r="DH102" s="332"/>
      <c r="DI102" s="332"/>
      <c r="DJ102" s="351"/>
      <c r="DK102" s="357"/>
      <c r="DL102" s="330"/>
    </row>
    <row r="103" spans="1:116" ht="26.25" thickBot="1" x14ac:dyDescent="0.3">
      <c r="A103" s="142"/>
      <c r="B103" s="157"/>
      <c r="C103" s="158"/>
      <c r="D103" s="145" t="s">
        <v>500</v>
      </c>
      <c r="E103" s="146" t="s">
        <v>502</v>
      </c>
      <c r="F103" s="146">
        <v>2</v>
      </c>
      <c r="G103" s="147"/>
      <c r="H103" s="148">
        <v>90</v>
      </c>
      <c r="I103" s="149"/>
      <c r="J103" s="149"/>
      <c r="K103" s="149"/>
      <c r="L103" s="149"/>
      <c r="M103" s="150"/>
      <c r="N103" s="151"/>
      <c r="O103" s="151"/>
      <c r="P103" s="152"/>
      <c r="Q103" s="152"/>
      <c r="R103" s="151"/>
      <c r="S103" s="151"/>
      <c r="T103" s="153"/>
      <c r="U103" s="153"/>
      <c r="V103" s="154"/>
      <c r="W103" s="386"/>
      <c r="X103" s="386"/>
      <c r="Y103" s="386"/>
      <c r="Z103" s="386"/>
      <c r="AA103" s="386"/>
      <c r="AB103" s="380"/>
      <c r="AC103" s="363"/>
      <c r="AD103" s="362"/>
      <c r="AE103" s="332"/>
      <c r="AF103" s="332"/>
      <c r="AG103" s="332"/>
      <c r="AH103" s="332"/>
      <c r="AI103" s="332"/>
      <c r="AJ103" s="332"/>
      <c r="AK103" s="332"/>
      <c r="AL103" s="332"/>
      <c r="AM103" s="332"/>
      <c r="AN103" s="332"/>
      <c r="AO103" s="332"/>
      <c r="AP103" s="332"/>
      <c r="AQ103" s="332"/>
      <c r="AR103" s="332"/>
      <c r="AS103" s="332"/>
      <c r="AT103" s="332"/>
      <c r="AU103" s="332"/>
      <c r="AV103" s="332"/>
      <c r="AW103" s="332"/>
      <c r="AX103" s="332"/>
      <c r="AY103" s="346"/>
      <c r="AZ103" s="332"/>
      <c r="BA103" s="332"/>
      <c r="BB103" s="332"/>
      <c r="BC103" s="332"/>
      <c r="BD103" s="332"/>
      <c r="BE103" s="332"/>
      <c r="BF103" s="332"/>
      <c r="BG103" s="332"/>
      <c r="BH103" s="332"/>
      <c r="BI103" s="332"/>
      <c r="BJ103" s="332"/>
      <c r="BK103" s="332"/>
      <c r="BL103" s="332"/>
      <c r="BM103" s="332"/>
      <c r="BN103" s="332"/>
      <c r="BO103" s="332"/>
      <c r="BP103" s="332"/>
      <c r="BQ103" s="332"/>
      <c r="BR103" s="332"/>
      <c r="BS103" s="332"/>
      <c r="BT103" s="344"/>
      <c r="BU103" s="332"/>
      <c r="BV103" s="332"/>
      <c r="BW103" s="332"/>
      <c r="BX103" s="332"/>
      <c r="BY103" s="332"/>
      <c r="BZ103" s="332"/>
      <c r="CA103" s="332"/>
      <c r="CB103" s="332"/>
      <c r="CC103" s="332"/>
      <c r="CD103" s="332"/>
      <c r="CE103" s="332"/>
      <c r="CF103" s="332"/>
      <c r="CG103" s="332"/>
      <c r="CH103" s="332"/>
      <c r="CI103" s="332"/>
      <c r="CJ103" s="332"/>
      <c r="CK103" s="332"/>
      <c r="CL103" s="332"/>
      <c r="CM103" s="332"/>
      <c r="CN103" s="332"/>
      <c r="CO103" s="354"/>
      <c r="CP103" s="332"/>
      <c r="CQ103" s="332"/>
      <c r="CR103" s="332"/>
      <c r="CS103" s="332"/>
      <c r="CT103" s="332"/>
      <c r="CU103" s="332"/>
      <c r="CV103" s="332"/>
      <c r="CW103" s="332"/>
      <c r="CX103" s="332"/>
      <c r="CY103" s="332"/>
      <c r="CZ103" s="332"/>
      <c r="DA103" s="332"/>
      <c r="DB103" s="332"/>
      <c r="DC103" s="332"/>
      <c r="DD103" s="332"/>
      <c r="DE103" s="332"/>
      <c r="DF103" s="332"/>
      <c r="DG103" s="332"/>
      <c r="DH103" s="332"/>
      <c r="DI103" s="332"/>
      <c r="DJ103" s="351"/>
      <c r="DK103" s="357"/>
      <c r="DL103" s="330"/>
    </row>
    <row r="104" spans="1:116" ht="25.5" x14ac:dyDescent="0.25">
      <c r="A104" s="110">
        <v>23</v>
      </c>
      <c r="B104" s="111" t="str">
        <f>'[1]danh sach'!B37</f>
        <v xml:space="preserve">Trần Công </v>
      </c>
      <c r="C104" s="112" t="str">
        <f>'[1]danh sach'!C37</f>
        <v xml:space="preserve">Tiến </v>
      </c>
      <c r="D104" s="113" t="s">
        <v>503</v>
      </c>
      <c r="E104" s="114" t="s">
        <v>424</v>
      </c>
      <c r="F104" s="222">
        <v>1</v>
      </c>
      <c r="G104" s="116">
        <v>26</v>
      </c>
      <c r="H104" s="161"/>
      <c r="I104" s="118">
        <f>SUM(G104:G105)</f>
        <v>26</v>
      </c>
      <c r="J104" s="118">
        <f>SUM(H104:H105)</f>
        <v>60</v>
      </c>
      <c r="K104" s="118"/>
      <c r="L104" s="118"/>
      <c r="M104" s="119">
        <f>SUM(I104:L104)</f>
        <v>86</v>
      </c>
      <c r="N104" s="123">
        <v>70000</v>
      </c>
      <c r="O104" s="123">
        <v>55000</v>
      </c>
      <c r="P104" s="121"/>
      <c r="Q104" s="121"/>
      <c r="R104" s="120"/>
      <c r="S104" s="120"/>
      <c r="T104" s="122"/>
      <c r="U104" s="122"/>
      <c r="V104" s="123"/>
      <c r="W104" s="386" t="s">
        <v>625</v>
      </c>
      <c r="X104" s="386">
        <v>26</v>
      </c>
      <c r="Y104" s="386">
        <v>60</v>
      </c>
      <c r="Z104" s="386"/>
      <c r="AA104" s="386"/>
      <c r="AB104" s="383" t="str">
        <f>"+ "&amp;D104&amp;"- lớp "&amp;E104&amp;" - "&amp;G104&amp;" tiết"
&amp;" +  "&amp;D105&amp;"- lớp "&amp;E105&amp;" - "&amp;H105&amp;" tiết"</f>
        <v>+ Đồ án Học phần 1- lớp 17C1-ĐĐT1 - 26 tiết +  TT Kỹ thuật số- lớp 17C1-CĐT(N2) - 60 tiết</v>
      </c>
      <c r="AC104" s="363" t="str">
        <f>D104&amp;"; "&amp;D105</f>
        <v>Đồ án Học phần 1; TT Kỹ thuật số</v>
      </c>
      <c r="AD104" s="363" t="str">
        <f>E104&amp;"; "&amp;E105</f>
        <v>17C1-ĐĐT1; 17C1-CĐT(N2)</v>
      </c>
      <c r="AE104" s="332"/>
      <c r="AF104" s="332"/>
      <c r="AG104" s="332"/>
      <c r="AH104" s="332"/>
      <c r="AI104" s="332"/>
      <c r="AJ104" s="332"/>
      <c r="AK104" s="332"/>
      <c r="AL104" s="332"/>
      <c r="AM104" s="332"/>
      <c r="AN104" s="332"/>
      <c r="AO104" s="332"/>
      <c r="AP104" s="332"/>
      <c r="AQ104" s="332"/>
      <c r="AR104" s="332"/>
      <c r="AS104" s="332"/>
      <c r="AT104" s="332"/>
      <c r="AU104" s="332"/>
      <c r="AV104" s="332"/>
      <c r="AW104" s="332"/>
      <c r="AX104" s="332"/>
      <c r="AY104" s="346"/>
      <c r="AZ104" s="332"/>
      <c r="BA104" s="332"/>
      <c r="BB104" s="332"/>
      <c r="BC104" s="332"/>
      <c r="BD104" s="332"/>
      <c r="BE104" s="332"/>
      <c r="BF104" s="332"/>
      <c r="BG104" s="332"/>
      <c r="BH104" s="332"/>
      <c r="BI104" s="332"/>
      <c r="BJ104" s="332"/>
      <c r="BK104" s="332"/>
      <c r="BL104" s="332"/>
      <c r="BM104" s="332"/>
      <c r="BN104" s="332"/>
      <c r="BO104" s="332"/>
      <c r="BP104" s="332"/>
      <c r="BQ104" s="332"/>
      <c r="BR104" s="332"/>
      <c r="BS104" s="332"/>
      <c r="BT104" s="344"/>
      <c r="BU104" s="332"/>
      <c r="BV104" s="332"/>
      <c r="BW104" s="332"/>
      <c r="BX104" s="332"/>
      <c r="BY104" s="332"/>
      <c r="BZ104" s="332"/>
      <c r="CA104" s="332"/>
      <c r="CB104" s="332"/>
      <c r="CC104" s="332"/>
      <c r="CD104" s="332"/>
      <c r="CE104" s="332"/>
      <c r="CF104" s="332"/>
      <c r="CG104" s="332"/>
      <c r="CH104" s="332"/>
      <c r="CI104" s="332"/>
      <c r="CJ104" s="332"/>
      <c r="CK104" s="332"/>
      <c r="CL104" s="332"/>
      <c r="CM104" s="332"/>
      <c r="CN104" s="332"/>
      <c r="CO104" s="354"/>
      <c r="CP104" s="332"/>
      <c r="CQ104" s="332"/>
      <c r="CR104" s="332"/>
      <c r="CS104" s="332"/>
      <c r="CT104" s="332"/>
      <c r="CU104" s="332"/>
      <c r="CV104" s="332"/>
      <c r="CW104" s="332"/>
      <c r="CX104" s="332"/>
      <c r="CY104" s="332"/>
      <c r="CZ104" s="332"/>
      <c r="DA104" s="332"/>
      <c r="DB104" s="332"/>
      <c r="DC104" s="332"/>
      <c r="DD104" s="332"/>
      <c r="DE104" s="332"/>
      <c r="DF104" s="332"/>
      <c r="DG104" s="332"/>
      <c r="DH104" s="332"/>
      <c r="DI104" s="332"/>
      <c r="DJ104" s="351"/>
      <c r="DK104" s="357"/>
      <c r="DL104" s="330"/>
    </row>
    <row r="105" spans="1:116" ht="26.25" thickBot="1" x14ac:dyDescent="0.3">
      <c r="A105" s="142"/>
      <c r="B105" s="157"/>
      <c r="C105" s="158"/>
      <c r="D105" s="223" t="s">
        <v>504</v>
      </c>
      <c r="E105" s="146" t="s">
        <v>505</v>
      </c>
      <c r="F105" s="224">
        <v>1</v>
      </c>
      <c r="G105" s="147"/>
      <c r="H105" s="148">
        <v>60</v>
      </c>
      <c r="I105" s="149"/>
      <c r="J105" s="149"/>
      <c r="K105" s="149"/>
      <c r="L105" s="149"/>
      <c r="M105" s="150"/>
      <c r="N105" s="151"/>
      <c r="O105" s="151"/>
      <c r="P105" s="152"/>
      <c r="Q105" s="152"/>
      <c r="R105" s="151"/>
      <c r="S105" s="151"/>
      <c r="T105" s="153"/>
      <c r="U105" s="153"/>
      <c r="V105" s="154"/>
      <c r="W105" s="386"/>
      <c r="X105" s="386"/>
      <c r="Y105" s="386"/>
      <c r="Z105" s="386"/>
      <c r="AA105" s="386"/>
      <c r="AB105" s="380"/>
      <c r="AC105" s="363"/>
      <c r="AD105" s="362"/>
      <c r="AE105" s="332"/>
      <c r="AF105" s="332"/>
      <c r="AG105" s="332"/>
      <c r="AH105" s="332"/>
      <c r="AI105" s="332"/>
      <c r="AJ105" s="332"/>
      <c r="AK105" s="332"/>
      <c r="AL105" s="332"/>
      <c r="AM105" s="332"/>
      <c r="AN105" s="332"/>
      <c r="AO105" s="332"/>
      <c r="AP105" s="332"/>
      <c r="AQ105" s="332"/>
      <c r="AR105" s="332"/>
      <c r="AS105" s="332"/>
      <c r="AT105" s="332"/>
      <c r="AU105" s="332"/>
      <c r="AV105" s="332"/>
      <c r="AW105" s="332"/>
      <c r="AX105" s="332"/>
      <c r="AY105" s="346"/>
      <c r="AZ105" s="332"/>
      <c r="BA105" s="332"/>
      <c r="BB105" s="332"/>
      <c r="BC105" s="332"/>
      <c r="BD105" s="332"/>
      <c r="BE105" s="332"/>
      <c r="BF105" s="332"/>
      <c r="BG105" s="332"/>
      <c r="BH105" s="332"/>
      <c r="BI105" s="332"/>
      <c r="BJ105" s="332"/>
      <c r="BK105" s="332"/>
      <c r="BL105" s="332"/>
      <c r="BM105" s="332"/>
      <c r="BN105" s="332"/>
      <c r="BO105" s="332"/>
      <c r="BP105" s="332"/>
      <c r="BQ105" s="332"/>
      <c r="BR105" s="332"/>
      <c r="BS105" s="332"/>
      <c r="BT105" s="344"/>
      <c r="BU105" s="332"/>
      <c r="BV105" s="332"/>
      <c r="BW105" s="332"/>
      <c r="BX105" s="332"/>
      <c r="BY105" s="332"/>
      <c r="BZ105" s="332"/>
      <c r="CA105" s="332"/>
      <c r="CB105" s="332"/>
      <c r="CC105" s="332"/>
      <c r="CD105" s="332"/>
      <c r="CE105" s="332"/>
      <c r="CF105" s="332"/>
      <c r="CG105" s="332"/>
      <c r="CH105" s="332"/>
      <c r="CI105" s="332"/>
      <c r="CJ105" s="332"/>
      <c r="CK105" s="332"/>
      <c r="CL105" s="332"/>
      <c r="CM105" s="332"/>
      <c r="CN105" s="332"/>
      <c r="CO105" s="354"/>
      <c r="CP105" s="332"/>
      <c r="CQ105" s="332"/>
      <c r="CR105" s="332"/>
      <c r="CS105" s="332"/>
      <c r="CT105" s="332"/>
      <c r="CU105" s="332"/>
      <c r="CV105" s="332"/>
      <c r="CW105" s="332"/>
      <c r="CX105" s="332"/>
      <c r="CY105" s="332"/>
      <c r="CZ105" s="332"/>
      <c r="DA105" s="332"/>
      <c r="DB105" s="332"/>
      <c r="DC105" s="332"/>
      <c r="DD105" s="332"/>
      <c r="DE105" s="332"/>
      <c r="DF105" s="332"/>
      <c r="DG105" s="332"/>
      <c r="DH105" s="332"/>
      <c r="DI105" s="332"/>
      <c r="DJ105" s="351"/>
      <c r="DK105" s="357"/>
      <c r="DL105" s="330"/>
    </row>
    <row r="106" spans="1:116" ht="76.5" x14ac:dyDescent="0.25">
      <c r="A106" s="110">
        <v>24</v>
      </c>
      <c r="B106" s="111" t="str">
        <f>'[1]danh sach'!B39</f>
        <v xml:space="preserve">Trần Nguyên Bảo </v>
      </c>
      <c r="C106" s="112" t="str">
        <f>'[1]danh sach'!C39</f>
        <v>Trân</v>
      </c>
      <c r="D106" s="183" t="s">
        <v>403</v>
      </c>
      <c r="E106" s="225" t="s">
        <v>436</v>
      </c>
      <c r="F106" s="114">
        <v>2</v>
      </c>
      <c r="G106" s="155"/>
      <c r="H106" s="117">
        <v>60</v>
      </c>
      <c r="I106" s="118">
        <f>SUM(G106:G113)</f>
        <v>120</v>
      </c>
      <c r="J106" s="118">
        <f>SUM(H106:H113)</f>
        <v>270</v>
      </c>
      <c r="K106" s="118"/>
      <c r="L106" s="118"/>
      <c r="M106" s="119">
        <f>SUM(I106:L106)</f>
        <v>390</v>
      </c>
      <c r="N106" s="120"/>
      <c r="O106" s="120"/>
      <c r="P106" s="121">
        <f>I106*$N$2</f>
        <v>9600000</v>
      </c>
      <c r="Q106" s="121">
        <f>J106*$O$2</f>
        <v>16200000</v>
      </c>
      <c r="R106" s="120"/>
      <c r="S106" s="120"/>
      <c r="T106" s="122">
        <f>K106*$R$2</f>
        <v>0</v>
      </c>
      <c r="U106" s="122">
        <f>L106*$S$2</f>
        <v>0</v>
      </c>
      <c r="V106" s="123">
        <f>SUM(P106:Q106,T106:U106)</f>
        <v>25800000</v>
      </c>
      <c r="W106" s="386" t="s">
        <v>626</v>
      </c>
      <c r="X106" s="386">
        <v>120</v>
      </c>
      <c r="Y106" s="386">
        <v>270</v>
      </c>
      <c r="Z106" s="386"/>
      <c r="AA106" s="386"/>
      <c r="AB106" s="383" t="str">
        <f>"+ "&amp;D106&amp;"- lớp "&amp;E106&amp;" - "&amp;H106&amp;" tiết"
&amp;" +  "&amp;D107&amp;"- lớp "&amp;E107&amp;" - "&amp;H107&amp;" tiết"
&amp;"+  "&amp;D108&amp;"- lớp "&amp;E108&amp;" - "&amp;G108&amp;" tiết"
&amp;" +  "&amp;D109&amp;"- lớp "&amp;E109&amp;" - "&amp;G109&amp;" tiết"
&amp;"+  "&amp;D110&amp;"- lớp "&amp;E110&amp;" - "&amp;G110&amp;" tiết"
&amp;" +  "&amp;D111&amp;"- lớp "&amp;E111&amp;" - "&amp;G111&amp;" tiết"
&amp;" +  "&amp;D112&amp;"- lớp "&amp;E112&amp;" - "&amp;H112&amp;" tiết"
&amp;" +  "&amp;D113&amp;"- lớp "&amp;E113&amp;" - "&amp;H113&amp;" tiết"</f>
        <v>+ TT PLC- lớp 17C1-ĐĐT2(N1) - 60 tiết +  TT PLC- lớp 17C1-ĐĐT3(N2) - 60 tiết+  Kỹ Thuật số - lớp 18C1-ĐCN1 - 30 tiết +  Kỹ Thuật số - lớp 18C1-CĐT1 - 30 tiết+  Kỹ Thuật số - lớp 18C1-CĐT2 - 30 tiết +  Kỹ Thuật số - lớp 16CĐ-CĐT1 - 30 tiết +  TT Cơ điện tử- lớp 16CĐ-CĐT1 - 90 tiết +  TT ROBOT- lớp 16CĐ-CĐT1 - 60 tiết</v>
      </c>
      <c r="AC106" s="363" t="str">
        <f>D106&amp;"; "&amp;D107&amp;"; "&amp;D108&amp;"; "&amp;D109&amp;"; "&amp;D110&amp;"; "&amp;D111&amp;"; "&amp;D112&amp;"; "&amp;D113</f>
        <v>TT PLC; TT PLC; Kỹ Thuật số ; Kỹ Thuật số ; Kỹ Thuật số ; Kỹ Thuật số ; TT Cơ điện tử; TT ROBOT</v>
      </c>
      <c r="AD106" s="363" t="str">
        <f>E106&amp;"; "&amp;E107&amp;"; "&amp;E108&amp;"; "&amp;E109&amp;"; "&amp;E110&amp;"; "&amp;E111&amp;"; "&amp;E112&amp;"; "&amp;E113</f>
        <v>17C1-ĐĐT2(N1); 17C1-ĐĐT3(N2); 18C1-ĐCN1; 18C1-CĐT1; 18C1-CĐT2; 16CĐ-CĐT1; 16CĐ-CĐT1; 16CĐ-CĐT1</v>
      </c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2"/>
      <c r="AP106" s="332"/>
      <c r="AQ106" s="332"/>
      <c r="AR106" s="332"/>
      <c r="AS106" s="332"/>
      <c r="AT106" s="332"/>
      <c r="AU106" s="332"/>
      <c r="AV106" s="332"/>
      <c r="AW106" s="332"/>
      <c r="AX106" s="332"/>
      <c r="AY106" s="346"/>
      <c r="AZ106" s="332"/>
      <c r="BA106" s="332"/>
      <c r="BB106" s="332"/>
      <c r="BC106" s="332"/>
      <c r="BD106" s="332"/>
      <c r="BE106" s="332"/>
      <c r="BF106" s="332"/>
      <c r="BG106" s="332"/>
      <c r="BH106" s="332"/>
      <c r="BI106" s="332"/>
      <c r="BJ106" s="332"/>
      <c r="BK106" s="332"/>
      <c r="BL106" s="332"/>
      <c r="BM106" s="332"/>
      <c r="BN106" s="332"/>
      <c r="BO106" s="332"/>
      <c r="BP106" s="332"/>
      <c r="BQ106" s="332"/>
      <c r="BR106" s="332"/>
      <c r="BS106" s="332"/>
      <c r="BT106" s="344"/>
      <c r="BU106" s="332"/>
      <c r="BV106" s="332"/>
      <c r="BW106" s="332"/>
      <c r="BX106" s="332"/>
      <c r="BY106" s="332"/>
      <c r="BZ106" s="332"/>
      <c r="CA106" s="332"/>
      <c r="CB106" s="332"/>
      <c r="CC106" s="332"/>
      <c r="CD106" s="332"/>
      <c r="CE106" s="332"/>
      <c r="CF106" s="332"/>
      <c r="CG106" s="332"/>
      <c r="CH106" s="332"/>
      <c r="CI106" s="332"/>
      <c r="CJ106" s="332"/>
      <c r="CK106" s="332"/>
      <c r="CL106" s="332"/>
      <c r="CM106" s="332"/>
      <c r="CN106" s="332"/>
      <c r="CO106" s="354"/>
      <c r="CP106" s="332"/>
      <c r="CQ106" s="332"/>
      <c r="CR106" s="332"/>
      <c r="CS106" s="332"/>
      <c r="CT106" s="332"/>
      <c r="CU106" s="332"/>
      <c r="CV106" s="332"/>
      <c r="CW106" s="332"/>
      <c r="CX106" s="332"/>
      <c r="CY106" s="332"/>
      <c r="CZ106" s="332"/>
      <c r="DA106" s="332"/>
      <c r="DB106" s="332"/>
      <c r="DC106" s="332"/>
      <c r="DD106" s="332"/>
      <c r="DE106" s="332"/>
      <c r="DF106" s="332"/>
      <c r="DG106" s="332"/>
      <c r="DH106" s="332"/>
      <c r="DI106" s="332"/>
      <c r="DJ106" s="351"/>
      <c r="DK106" s="357"/>
      <c r="DL106" s="330"/>
    </row>
    <row r="107" spans="1:116" x14ac:dyDescent="0.25">
      <c r="A107" s="124"/>
      <c r="B107" s="125"/>
      <c r="C107" s="126"/>
      <c r="D107" s="185" t="s">
        <v>403</v>
      </c>
      <c r="E107" s="226" t="s">
        <v>506</v>
      </c>
      <c r="F107" s="128">
        <v>2</v>
      </c>
      <c r="G107" s="169"/>
      <c r="H107" s="131">
        <v>60</v>
      </c>
      <c r="I107" s="132"/>
      <c r="J107" s="132"/>
      <c r="K107" s="132"/>
      <c r="L107" s="132"/>
      <c r="M107" s="133"/>
      <c r="N107" s="134"/>
      <c r="O107" s="134"/>
      <c r="P107" s="135"/>
      <c r="Q107" s="135"/>
      <c r="R107" s="134"/>
      <c r="S107" s="134"/>
      <c r="T107" s="136"/>
      <c r="U107" s="136"/>
      <c r="V107" s="137"/>
      <c r="W107" s="386"/>
      <c r="X107" s="386"/>
      <c r="Y107" s="386"/>
      <c r="Z107" s="386"/>
      <c r="AA107" s="386"/>
      <c r="AB107" s="380"/>
      <c r="AC107" s="363"/>
      <c r="AD107" s="362"/>
      <c r="AE107" s="332"/>
      <c r="AF107" s="332"/>
      <c r="AG107" s="332"/>
      <c r="AH107" s="332"/>
      <c r="AI107" s="332"/>
      <c r="AJ107" s="332"/>
      <c r="AK107" s="332"/>
      <c r="AL107" s="332"/>
      <c r="AM107" s="332"/>
      <c r="AN107" s="332"/>
      <c r="AO107" s="332"/>
      <c r="AP107" s="332"/>
      <c r="AQ107" s="332"/>
      <c r="AR107" s="332"/>
      <c r="AS107" s="332"/>
      <c r="AT107" s="332"/>
      <c r="AU107" s="332"/>
      <c r="AV107" s="332"/>
      <c r="AW107" s="332"/>
      <c r="AX107" s="332"/>
      <c r="AY107" s="346"/>
      <c r="AZ107" s="332"/>
      <c r="BA107" s="332"/>
      <c r="BB107" s="332"/>
      <c r="BC107" s="332"/>
      <c r="BD107" s="332"/>
      <c r="BE107" s="332"/>
      <c r="BF107" s="332"/>
      <c r="BG107" s="332"/>
      <c r="BH107" s="332"/>
      <c r="BI107" s="332"/>
      <c r="BJ107" s="332"/>
      <c r="BK107" s="332"/>
      <c r="BL107" s="332"/>
      <c r="BM107" s="332"/>
      <c r="BN107" s="332"/>
      <c r="BO107" s="332"/>
      <c r="BP107" s="332"/>
      <c r="BQ107" s="332"/>
      <c r="BR107" s="332"/>
      <c r="BS107" s="332"/>
      <c r="BT107" s="344"/>
      <c r="BU107" s="332"/>
      <c r="BV107" s="332"/>
      <c r="BW107" s="332"/>
      <c r="BX107" s="332"/>
      <c r="BY107" s="332"/>
      <c r="BZ107" s="332"/>
      <c r="CA107" s="332"/>
      <c r="CB107" s="332"/>
      <c r="CC107" s="332"/>
      <c r="CD107" s="332"/>
      <c r="CE107" s="332"/>
      <c r="CF107" s="332"/>
      <c r="CG107" s="332"/>
      <c r="CH107" s="332"/>
      <c r="CI107" s="332"/>
      <c r="CJ107" s="332"/>
      <c r="CK107" s="332"/>
      <c r="CL107" s="332"/>
      <c r="CM107" s="332"/>
      <c r="CN107" s="332"/>
      <c r="CO107" s="354"/>
      <c r="CP107" s="332"/>
      <c r="CQ107" s="332"/>
      <c r="CR107" s="332"/>
      <c r="CS107" s="332"/>
      <c r="CT107" s="332"/>
      <c r="CU107" s="332"/>
      <c r="CV107" s="332"/>
      <c r="CW107" s="332"/>
      <c r="CX107" s="332"/>
      <c r="CY107" s="332"/>
      <c r="CZ107" s="332"/>
      <c r="DA107" s="332"/>
      <c r="DB107" s="332"/>
      <c r="DC107" s="332"/>
      <c r="DD107" s="332"/>
      <c r="DE107" s="332"/>
      <c r="DF107" s="332"/>
      <c r="DG107" s="332"/>
      <c r="DH107" s="332"/>
      <c r="DI107" s="332"/>
      <c r="DJ107" s="351"/>
      <c r="DK107" s="357"/>
      <c r="DL107" s="330"/>
    </row>
    <row r="108" spans="1:116" x14ac:dyDescent="0.25">
      <c r="A108" s="124"/>
      <c r="B108" s="138"/>
      <c r="C108" s="139"/>
      <c r="D108" s="127" t="s">
        <v>507</v>
      </c>
      <c r="E108" s="128" t="s">
        <v>444</v>
      </c>
      <c r="F108" s="128">
        <v>2</v>
      </c>
      <c r="G108" s="164">
        <v>30</v>
      </c>
      <c r="H108" s="141"/>
      <c r="I108" s="132"/>
      <c r="J108" s="132"/>
      <c r="K108" s="132"/>
      <c r="L108" s="132"/>
      <c r="M108" s="133"/>
      <c r="N108" s="134"/>
      <c r="O108" s="134"/>
      <c r="P108" s="135"/>
      <c r="Q108" s="135"/>
      <c r="R108" s="134"/>
      <c r="S108" s="134"/>
      <c r="T108" s="136"/>
      <c r="U108" s="136"/>
      <c r="V108" s="137"/>
      <c r="W108" s="386"/>
      <c r="X108" s="386"/>
      <c r="Y108" s="386"/>
      <c r="Z108" s="386"/>
      <c r="AA108" s="386"/>
      <c r="AB108" s="380"/>
      <c r="AC108" s="363"/>
      <c r="AD108" s="362"/>
      <c r="AE108" s="332"/>
      <c r="AF108" s="332"/>
      <c r="AG108" s="332"/>
      <c r="AH108" s="332"/>
      <c r="AI108" s="332"/>
      <c r="AJ108" s="332"/>
      <c r="AK108" s="332"/>
      <c r="AL108" s="332"/>
      <c r="AM108" s="332"/>
      <c r="AN108" s="332"/>
      <c r="AO108" s="332"/>
      <c r="AP108" s="332"/>
      <c r="AQ108" s="332"/>
      <c r="AR108" s="332"/>
      <c r="AS108" s="332"/>
      <c r="AT108" s="332"/>
      <c r="AU108" s="332"/>
      <c r="AV108" s="332"/>
      <c r="AW108" s="332"/>
      <c r="AX108" s="332"/>
      <c r="AY108" s="346"/>
      <c r="AZ108" s="332"/>
      <c r="BA108" s="332"/>
      <c r="BB108" s="332"/>
      <c r="BC108" s="332"/>
      <c r="BD108" s="332"/>
      <c r="BE108" s="332"/>
      <c r="BF108" s="332"/>
      <c r="BG108" s="332"/>
      <c r="BH108" s="332"/>
      <c r="BI108" s="332"/>
      <c r="BJ108" s="332"/>
      <c r="BK108" s="332"/>
      <c r="BL108" s="332"/>
      <c r="BM108" s="332"/>
      <c r="BN108" s="332"/>
      <c r="BO108" s="332"/>
      <c r="BP108" s="332"/>
      <c r="BQ108" s="332"/>
      <c r="BR108" s="332"/>
      <c r="BS108" s="332"/>
      <c r="BT108" s="344"/>
      <c r="BU108" s="332"/>
      <c r="BV108" s="332"/>
      <c r="BW108" s="332"/>
      <c r="BX108" s="332"/>
      <c r="BY108" s="332"/>
      <c r="BZ108" s="332"/>
      <c r="CA108" s="332"/>
      <c r="CB108" s="332"/>
      <c r="CC108" s="332"/>
      <c r="CD108" s="332"/>
      <c r="CE108" s="332"/>
      <c r="CF108" s="332"/>
      <c r="CG108" s="332"/>
      <c r="CH108" s="332"/>
      <c r="CI108" s="332"/>
      <c r="CJ108" s="332"/>
      <c r="CK108" s="332"/>
      <c r="CL108" s="332"/>
      <c r="CM108" s="332"/>
      <c r="CN108" s="332"/>
      <c r="CO108" s="354"/>
      <c r="CP108" s="332"/>
      <c r="CQ108" s="332"/>
      <c r="CR108" s="332"/>
      <c r="CS108" s="332"/>
      <c r="CT108" s="332"/>
      <c r="CU108" s="332"/>
      <c r="CV108" s="332"/>
      <c r="CW108" s="332"/>
      <c r="CX108" s="332"/>
      <c r="CY108" s="332"/>
      <c r="CZ108" s="332"/>
      <c r="DA108" s="332"/>
      <c r="DB108" s="332"/>
      <c r="DC108" s="332"/>
      <c r="DD108" s="332"/>
      <c r="DE108" s="332"/>
      <c r="DF108" s="332"/>
      <c r="DG108" s="332"/>
      <c r="DH108" s="332"/>
      <c r="DI108" s="332"/>
      <c r="DJ108" s="351"/>
      <c r="DK108" s="357"/>
      <c r="DL108" s="330"/>
    </row>
    <row r="109" spans="1:116" x14ac:dyDescent="0.25">
      <c r="A109" s="124"/>
      <c r="B109" s="190"/>
      <c r="C109" s="191"/>
      <c r="D109" s="127" t="s">
        <v>507</v>
      </c>
      <c r="E109" s="128" t="s">
        <v>508</v>
      </c>
      <c r="F109" s="128">
        <v>2</v>
      </c>
      <c r="G109" s="169">
        <v>30</v>
      </c>
      <c r="H109" s="141"/>
      <c r="I109" s="132"/>
      <c r="J109" s="132"/>
      <c r="K109" s="132"/>
      <c r="L109" s="132"/>
      <c r="M109" s="133"/>
      <c r="N109" s="134"/>
      <c r="O109" s="134"/>
      <c r="P109" s="135"/>
      <c r="Q109" s="135"/>
      <c r="R109" s="134"/>
      <c r="S109" s="134"/>
      <c r="T109" s="136"/>
      <c r="U109" s="136"/>
      <c r="V109" s="137"/>
      <c r="W109" s="386"/>
      <c r="X109" s="386"/>
      <c r="Y109" s="386"/>
      <c r="Z109" s="386"/>
      <c r="AA109" s="386"/>
      <c r="AB109" s="380"/>
      <c r="AC109" s="363"/>
      <c r="AD109" s="362"/>
      <c r="AE109" s="332"/>
      <c r="AF109" s="332"/>
      <c r="AG109" s="332"/>
      <c r="AH109" s="332"/>
      <c r="AI109" s="332"/>
      <c r="AJ109" s="332"/>
      <c r="AK109" s="332"/>
      <c r="AL109" s="332"/>
      <c r="AM109" s="332"/>
      <c r="AN109" s="332"/>
      <c r="AO109" s="332"/>
      <c r="AP109" s="332"/>
      <c r="AQ109" s="332"/>
      <c r="AR109" s="332"/>
      <c r="AS109" s="332"/>
      <c r="AT109" s="332"/>
      <c r="AU109" s="332"/>
      <c r="AV109" s="332"/>
      <c r="AW109" s="332"/>
      <c r="AX109" s="332"/>
      <c r="AY109" s="346"/>
      <c r="AZ109" s="332"/>
      <c r="BA109" s="332"/>
      <c r="BB109" s="332"/>
      <c r="BC109" s="332"/>
      <c r="BD109" s="332"/>
      <c r="BE109" s="332"/>
      <c r="BF109" s="332"/>
      <c r="BG109" s="332"/>
      <c r="BH109" s="332"/>
      <c r="BI109" s="332"/>
      <c r="BJ109" s="332"/>
      <c r="BK109" s="332"/>
      <c r="BL109" s="332"/>
      <c r="BM109" s="332"/>
      <c r="BN109" s="332"/>
      <c r="BO109" s="332"/>
      <c r="BP109" s="332"/>
      <c r="BQ109" s="332"/>
      <c r="BR109" s="332"/>
      <c r="BS109" s="332"/>
      <c r="BT109" s="344"/>
      <c r="BU109" s="332"/>
      <c r="BV109" s="332"/>
      <c r="BW109" s="332"/>
      <c r="BX109" s="332"/>
      <c r="BY109" s="332"/>
      <c r="BZ109" s="332"/>
      <c r="CA109" s="332"/>
      <c r="CB109" s="332"/>
      <c r="CC109" s="332"/>
      <c r="CD109" s="332"/>
      <c r="CE109" s="332"/>
      <c r="CF109" s="332"/>
      <c r="CG109" s="332"/>
      <c r="CH109" s="332"/>
      <c r="CI109" s="332"/>
      <c r="CJ109" s="332"/>
      <c r="CK109" s="332"/>
      <c r="CL109" s="332"/>
      <c r="CM109" s="332"/>
      <c r="CN109" s="332"/>
      <c r="CO109" s="354"/>
      <c r="CP109" s="332"/>
      <c r="CQ109" s="332"/>
      <c r="CR109" s="332"/>
      <c r="CS109" s="332"/>
      <c r="CT109" s="332"/>
      <c r="CU109" s="332"/>
      <c r="CV109" s="332"/>
      <c r="CW109" s="332"/>
      <c r="CX109" s="332"/>
      <c r="CY109" s="332"/>
      <c r="CZ109" s="332"/>
      <c r="DA109" s="332"/>
      <c r="DB109" s="332"/>
      <c r="DC109" s="332"/>
      <c r="DD109" s="332"/>
      <c r="DE109" s="332"/>
      <c r="DF109" s="332"/>
      <c r="DG109" s="332"/>
      <c r="DH109" s="332"/>
      <c r="DI109" s="332"/>
      <c r="DJ109" s="351"/>
      <c r="DK109" s="357"/>
      <c r="DL109" s="330"/>
    </row>
    <row r="110" spans="1:116" x14ac:dyDescent="0.25">
      <c r="A110" s="124"/>
      <c r="B110" s="190"/>
      <c r="C110" s="191"/>
      <c r="D110" s="127" t="s">
        <v>507</v>
      </c>
      <c r="E110" s="128" t="s">
        <v>497</v>
      </c>
      <c r="F110" s="128">
        <v>2</v>
      </c>
      <c r="G110" s="164">
        <v>30</v>
      </c>
      <c r="H110" s="141"/>
      <c r="I110" s="132"/>
      <c r="J110" s="132"/>
      <c r="K110" s="132"/>
      <c r="L110" s="132"/>
      <c r="M110" s="133"/>
      <c r="N110" s="134"/>
      <c r="O110" s="134"/>
      <c r="P110" s="135"/>
      <c r="Q110" s="135"/>
      <c r="R110" s="134"/>
      <c r="S110" s="134"/>
      <c r="T110" s="136"/>
      <c r="U110" s="136"/>
      <c r="V110" s="137"/>
      <c r="W110" s="386"/>
      <c r="X110" s="386"/>
      <c r="Y110" s="386"/>
      <c r="Z110" s="386"/>
      <c r="AA110" s="386"/>
      <c r="AB110" s="380"/>
      <c r="AC110" s="363"/>
      <c r="AD110" s="362"/>
      <c r="AE110" s="332"/>
      <c r="AF110" s="332"/>
      <c r="AG110" s="332"/>
      <c r="AH110" s="332"/>
      <c r="AI110" s="332"/>
      <c r="AJ110" s="332"/>
      <c r="AK110" s="332"/>
      <c r="AL110" s="332"/>
      <c r="AM110" s="332"/>
      <c r="AN110" s="332"/>
      <c r="AO110" s="332"/>
      <c r="AP110" s="332"/>
      <c r="AQ110" s="332"/>
      <c r="AR110" s="332"/>
      <c r="AS110" s="332"/>
      <c r="AT110" s="332"/>
      <c r="AU110" s="332"/>
      <c r="AV110" s="332"/>
      <c r="AW110" s="332"/>
      <c r="AX110" s="332"/>
      <c r="AY110" s="346"/>
      <c r="AZ110" s="332"/>
      <c r="BA110" s="332"/>
      <c r="BB110" s="332"/>
      <c r="BC110" s="332"/>
      <c r="BD110" s="332"/>
      <c r="BE110" s="332"/>
      <c r="BF110" s="332"/>
      <c r="BG110" s="332"/>
      <c r="BH110" s="332"/>
      <c r="BI110" s="332"/>
      <c r="BJ110" s="332"/>
      <c r="BK110" s="332"/>
      <c r="BL110" s="332"/>
      <c r="BM110" s="332"/>
      <c r="BN110" s="332"/>
      <c r="BO110" s="332"/>
      <c r="BP110" s="332"/>
      <c r="BQ110" s="332"/>
      <c r="BR110" s="332"/>
      <c r="BS110" s="332"/>
      <c r="BT110" s="344"/>
      <c r="BU110" s="332"/>
      <c r="BV110" s="332"/>
      <c r="BW110" s="332"/>
      <c r="BX110" s="332"/>
      <c r="BY110" s="332"/>
      <c r="BZ110" s="332"/>
      <c r="CA110" s="332"/>
      <c r="CB110" s="332"/>
      <c r="CC110" s="332"/>
      <c r="CD110" s="332"/>
      <c r="CE110" s="332"/>
      <c r="CF110" s="332"/>
      <c r="CG110" s="332"/>
      <c r="CH110" s="332"/>
      <c r="CI110" s="332"/>
      <c r="CJ110" s="332"/>
      <c r="CK110" s="332"/>
      <c r="CL110" s="332"/>
      <c r="CM110" s="332"/>
      <c r="CN110" s="332"/>
      <c r="CO110" s="354"/>
      <c r="CP110" s="332"/>
      <c r="CQ110" s="332"/>
      <c r="CR110" s="332"/>
      <c r="CS110" s="332"/>
      <c r="CT110" s="332"/>
      <c r="CU110" s="332"/>
      <c r="CV110" s="332"/>
      <c r="CW110" s="332"/>
      <c r="CX110" s="332"/>
      <c r="CY110" s="332"/>
      <c r="CZ110" s="332"/>
      <c r="DA110" s="332"/>
      <c r="DB110" s="332"/>
      <c r="DC110" s="332"/>
      <c r="DD110" s="332"/>
      <c r="DE110" s="332"/>
      <c r="DF110" s="332"/>
      <c r="DG110" s="332"/>
      <c r="DH110" s="332"/>
      <c r="DI110" s="332"/>
      <c r="DJ110" s="351"/>
      <c r="DK110" s="357"/>
      <c r="DL110" s="330"/>
    </row>
    <row r="111" spans="1:116" x14ac:dyDescent="0.25">
      <c r="A111" s="124"/>
      <c r="B111" s="190"/>
      <c r="C111" s="191"/>
      <c r="D111" s="127" t="s">
        <v>507</v>
      </c>
      <c r="E111" s="128" t="s">
        <v>509</v>
      </c>
      <c r="F111" s="128">
        <v>2</v>
      </c>
      <c r="G111" s="169">
        <v>30</v>
      </c>
      <c r="H111" s="141"/>
      <c r="I111" s="132"/>
      <c r="J111" s="132"/>
      <c r="K111" s="132"/>
      <c r="L111" s="132"/>
      <c r="M111" s="133"/>
      <c r="N111" s="134"/>
      <c r="O111" s="134"/>
      <c r="P111" s="135"/>
      <c r="Q111" s="135"/>
      <c r="R111" s="134"/>
      <c r="S111" s="134"/>
      <c r="T111" s="136"/>
      <c r="U111" s="136"/>
      <c r="V111" s="137"/>
      <c r="W111" s="386"/>
      <c r="X111" s="386"/>
      <c r="Y111" s="386"/>
      <c r="Z111" s="386"/>
      <c r="AA111" s="386"/>
      <c r="AB111" s="380"/>
      <c r="AC111" s="363"/>
      <c r="AD111" s="362"/>
      <c r="AE111" s="332"/>
      <c r="AF111" s="332"/>
      <c r="AG111" s="332"/>
      <c r="AH111" s="332"/>
      <c r="AI111" s="332"/>
      <c r="AJ111" s="332"/>
      <c r="AK111" s="332"/>
      <c r="AL111" s="332"/>
      <c r="AM111" s="332"/>
      <c r="AN111" s="332"/>
      <c r="AO111" s="332"/>
      <c r="AP111" s="332"/>
      <c r="AQ111" s="332"/>
      <c r="AR111" s="332"/>
      <c r="AS111" s="332"/>
      <c r="AT111" s="332"/>
      <c r="AU111" s="332"/>
      <c r="AV111" s="332"/>
      <c r="AW111" s="332"/>
      <c r="AX111" s="332"/>
      <c r="AY111" s="346"/>
      <c r="AZ111" s="332"/>
      <c r="BA111" s="332"/>
      <c r="BB111" s="332"/>
      <c r="BC111" s="332"/>
      <c r="BD111" s="332"/>
      <c r="BE111" s="332"/>
      <c r="BF111" s="332"/>
      <c r="BG111" s="332"/>
      <c r="BH111" s="332"/>
      <c r="BI111" s="332"/>
      <c r="BJ111" s="332"/>
      <c r="BK111" s="332"/>
      <c r="BL111" s="332"/>
      <c r="BM111" s="332"/>
      <c r="BN111" s="332"/>
      <c r="BO111" s="332"/>
      <c r="BP111" s="332"/>
      <c r="BQ111" s="332"/>
      <c r="BR111" s="332"/>
      <c r="BS111" s="332"/>
      <c r="BT111" s="344"/>
      <c r="BU111" s="332"/>
      <c r="BV111" s="332"/>
      <c r="BW111" s="332"/>
      <c r="BX111" s="332"/>
      <c r="BY111" s="332"/>
      <c r="BZ111" s="332"/>
      <c r="CA111" s="332"/>
      <c r="CB111" s="332"/>
      <c r="CC111" s="332"/>
      <c r="CD111" s="332"/>
      <c r="CE111" s="332"/>
      <c r="CF111" s="332"/>
      <c r="CG111" s="332"/>
      <c r="CH111" s="332"/>
      <c r="CI111" s="332"/>
      <c r="CJ111" s="332"/>
      <c r="CK111" s="332"/>
      <c r="CL111" s="332"/>
      <c r="CM111" s="332"/>
      <c r="CN111" s="332"/>
      <c r="CO111" s="354"/>
      <c r="CP111" s="332"/>
      <c r="CQ111" s="332"/>
      <c r="CR111" s="332"/>
      <c r="CS111" s="332"/>
      <c r="CT111" s="332"/>
      <c r="CU111" s="332"/>
      <c r="CV111" s="332"/>
      <c r="CW111" s="332"/>
      <c r="CX111" s="332"/>
      <c r="CY111" s="332"/>
      <c r="CZ111" s="332"/>
      <c r="DA111" s="332"/>
      <c r="DB111" s="332"/>
      <c r="DC111" s="332"/>
      <c r="DD111" s="332"/>
      <c r="DE111" s="332"/>
      <c r="DF111" s="332"/>
      <c r="DG111" s="332"/>
      <c r="DH111" s="332"/>
      <c r="DI111" s="332"/>
      <c r="DJ111" s="351"/>
      <c r="DK111" s="357"/>
      <c r="DL111" s="330"/>
    </row>
    <row r="112" spans="1:116" x14ac:dyDescent="0.25">
      <c r="A112" s="124"/>
      <c r="B112" s="165"/>
      <c r="C112" s="126"/>
      <c r="D112" s="127" t="s">
        <v>510</v>
      </c>
      <c r="E112" s="128" t="s">
        <v>509</v>
      </c>
      <c r="F112" s="128">
        <v>2</v>
      </c>
      <c r="G112" s="169"/>
      <c r="H112" s="141">
        <v>90</v>
      </c>
      <c r="I112" s="132"/>
      <c r="J112" s="132"/>
      <c r="K112" s="132"/>
      <c r="L112" s="132"/>
      <c r="M112" s="133"/>
      <c r="N112" s="134"/>
      <c r="O112" s="134"/>
      <c r="P112" s="135"/>
      <c r="Q112" s="135"/>
      <c r="R112" s="134"/>
      <c r="S112" s="134"/>
      <c r="T112" s="136"/>
      <c r="U112" s="136"/>
      <c r="V112" s="137"/>
      <c r="W112" s="386"/>
      <c r="X112" s="386"/>
      <c r="Y112" s="386"/>
      <c r="Z112" s="386"/>
      <c r="AA112" s="386"/>
      <c r="AB112" s="380"/>
      <c r="AC112" s="363"/>
      <c r="AD112" s="362"/>
      <c r="AE112" s="332"/>
      <c r="AF112" s="332"/>
      <c r="AG112" s="332"/>
      <c r="AH112" s="332"/>
      <c r="AI112" s="332"/>
      <c r="AJ112" s="332"/>
      <c r="AK112" s="332"/>
      <c r="AL112" s="332"/>
      <c r="AM112" s="332"/>
      <c r="AN112" s="332"/>
      <c r="AO112" s="332"/>
      <c r="AP112" s="332"/>
      <c r="AQ112" s="332"/>
      <c r="AR112" s="332"/>
      <c r="AS112" s="332"/>
      <c r="AT112" s="332"/>
      <c r="AU112" s="332"/>
      <c r="AV112" s="332"/>
      <c r="AW112" s="332"/>
      <c r="AX112" s="332"/>
      <c r="AY112" s="346"/>
      <c r="AZ112" s="332"/>
      <c r="BA112" s="332"/>
      <c r="BB112" s="332"/>
      <c r="BC112" s="332"/>
      <c r="BD112" s="332"/>
      <c r="BE112" s="332"/>
      <c r="BF112" s="332"/>
      <c r="BG112" s="332"/>
      <c r="BH112" s="332"/>
      <c r="BI112" s="332"/>
      <c r="BJ112" s="332"/>
      <c r="BK112" s="332"/>
      <c r="BL112" s="332"/>
      <c r="BM112" s="332"/>
      <c r="BN112" s="332"/>
      <c r="BO112" s="332"/>
      <c r="BP112" s="332"/>
      <c r="BQ112" s="332"/>
      <c r="BR112" s="332"/>
      <c r="BS112" s="332"/>
      <c r="BT112" s="344"/>
      <c r="BU112" s="332"/>
      <c r="BV112" s="332"/>
      <c r="BW112" s="332"/>
      <c r="BX112" s="332"/>
      <c r="BY112" s="332"/>
      <c r="BZ112" s="332"/>
      <c r="CA112" s="332"/>
      <c r="CB112" s="332"/>
      <c r="CC112" s="332"/>
      <c r="CD112" s="332"/>
      <c r="CE112" s="332"/>
      <c r="CF112" s="332"/>
      <c r="CG112" s="332"/>
      <c r="CH112" s="332"/>
      <c r="CI112" s="332"/>
      <c r="CJ112" s="332"/>
      <c r="CK112" s="332"/>
      <c r="CL112" s="332"/>
      <c r="CM112" s="332"/>
      <c r="CN112" s="332"/>
      <c r="CO112" s="354"/>
      <c r="CP112" s="332"/>
      <c r="CQ112" s="332"/>
      <c r="CR112" s="332"/>
      <c r="CS112" s="332"/>
      <c r="CT112" s="332"/>
      <c r="CU112" s="332"/>
      <c r="CV112" s="332"/>
      <c r="CW112" s="332"/>
      <c r="CX112" s="332"/>
      <c r="CY112" s="332"/>
      <c r="CZ112" s="332"/>
      <c r="DA112" s="332"/>
      <c r="DB112" s="332"/>
      <c r="DC112" s="332"/>
      <c r="DD112" s="332"/>
      <c r="DE112" s="332"/>
      <c r="DF112" s="332"/>
      <c r="DG112" s="332"/>
      <c r="DH112" s="332"/>
      <c r="DI112" s="332"/>
      <c r="DJ112" s="351"/>
      <c r="DK112" s="357"/>
      <c r="DL112" s="330"/>
    </row>
    <row r="113" spans="1:116" ht="13.5" thickBot="1" x14ac:dyDescent="0.3">
      <c r="A113" s="142"/>
      <c r="B113" s="157"/>
      <c r="C113" s="158"/>
      <c r="D113" s="145" t="s">
        <v>511</v>
      </c>
      <c r="E113" s="146" t="s">
        <v>509</v>
      </c>
      <c r="F113" s="146">
        <v>2</v>
      </c>
      <c r="G113" s="147"/>
      <c r="H113" s="148">
        <v>60</v>
      </c>
      <c r="I113" s="149"/>
      <c r="J113" s="149"/>
      <c r="K113" s="149"/>
      <c r="L113" s="149"/>
      <c r="M113" s="150"/>
      <c r="N113" s="151"/>
      <c r="O113" s="151"/>
      <c r="P113" s="152"/>
      <c r="Q113" s="152"/>
      <c r="R113" s="151"/>
      <c r="S113" s="151"/>
      <c r="T113" s="153"/>
      <c r="U113" s="153"/>
      <c r="V113" s="154"/>
      <c r="W113" s="386"/>
      <c r="X113" s="386"/>
      <c r="Y113" s="386"/>
      <c r="Z113" s="386"/>
      <c r="AA113" s="386"/>
      <c r="AB113" s="380"/>
      <c r="AC113" s="363"/>
      <c r="AD113" s="362"/>
      <c r="AE113" s="332"/>
      <c r="AF113" s="332"/>
      <c r="AG113" s="332"/>
      <c r="AH113" s="332"/>
      <c r="AI113" s="332"/>
      <c r="AJ113" s="332"/>
      <c r="AK113" s="332"/>
      <c r="AL113" s="332"/>
      <c r="AM113" s="332"/>
      <c r="AN113" s="332"/>
      <c r="AO113" s="332"/>
      <c r="AP113" s="332"/>
      <c r="AQ113" s="332"/>
      <c r="AR113" s="332"/>
      <c r="AS113" s="332"/>
      <c r="AT113" s="332"/>
      <c r="AU113" s="332"/>
      <c r="AV113" s="332"/>
      <c r="AW113" s="332"/>
      <c r="AX113" s="332"/>
      <c r="AY113" s="346"/>
      <c r="AZ113" s="332"/>
      <c r="BA113" s="332"/>
      <c r="BB113" s="332"/>
      <c r="BC113" s="332"/>
      <c r="BD113" s="332"/>
      <c r="BE113" s="332"/>
      <c r="BF113" s="332"/>
      <c r="BG113" s="332"/>
      <c r="BH113" s="332"/>
      <c r="BI113" s="332"/>
      <c r="BJ113" s="332"/>
      <c r="BK113" s="332"/>
      <c r="BL113" s="332"/>
      <c r="BM113" s="332"/>
      <c r="BN113" s="332"/>
      <c r="BO113" s="332"/>
      <c r="BP113" s="332"/>
      <c r="BQ113" s="332"/>
      <c r="BR113" s="332"/>
      <c r="BS113" s="332"/>
      <c r="BT113" s="344"/>
      <c r="BU113" s="332"/>
      <c r="BV113" s="332"/>
      <c r="BW113" s="332"/>
      <c r="BX113" s="332"/>
      <c r="BY113" s="332"/>
      <c r="BZ113" s="332"/>
      <c r="CA113" s="332"/>
      <c r="CB113" s="332"/>
      <c r="CC113" s="332"/>
      <c r="CD113" s="332"/>
      <c r="CE113" s="332"/>
      <c r="CF113" s="332"/>
      <c r="CG113" s="332"/>
      <c r="CH113" s="332"/>
      <c r="CI113" s="332"/>
      <c r="CJ113" s="332"/>
      <c r="CK113" s="332"/>
      <c r="CL113" s="332"/>
      <c r="CM113" s="332"/>
      <c r="CN113" s="332"/>
      <c r="CO113" s="354"/>
      <c r="CP113" s="332"/>
      <c r="CQ113" s="332"/>
      <c r="CR113" s="332"/>
      <c r="CS113" s="332"/>
      <c r="CT113" s="332"/>
      <c r="CU113" s="332"/>
      <c r="CV113" s="332"/>
      <c r="CW113" s="332"/>
      <c r="CX113" s="332"/>
      <c r="CY113" s="332"/>
      <c r="CZ113" s="332"/>
      <c r="DA113" s="332"/>
      <c r="DB113" s="332"/>
      <c r="DC113" s="332"/>
      <c r="DD113" s="332"/>
      <c r="DE113" s="332"/>
      <c r="DF113" s="332"/>
      <c r="DG113" s="332"/>
      <c r="DH113" s="332"/>
      <c r="DI113" s="332"/>
      <c r="DJ113" s="351"/>
      <c r="DK113" s="357"/>
      <c r="DL113" s="330"/>
    </row>
    <row r="114" spans="1:116" ht="76.5" x14ac:dyDescent="0.25">
      <c r="A114" s="110">
        <v>25</v>
      </c>
      <c r="B114" s="111" t="str">
        <f>'[1]danh sach'!B40</f>
        <v>Cao Văn</v>
      </c>
      <c r="C114" s="112" t="str">
        <f>'[1]danh sach'!C40</f>
        <v>Tuấn</v>
      </c>
      <c r="D114" s="113" t="s">
        <v>385</v>
      </c>
      <c r="E114" s="114" t="s">
        <v>512</v>
      </c>
      <c r="F114" s="115">
        <v>2</v>
      </c>
      <c r="G114" s="116">
        <v>30</v>
      </c>
      <c r="H114" s="117"/>
      <c r="I114" s="118">
        <f>SUM(G114:G121)</f>
        <v>180</v>
      </c>
      <c r="J114" s="118"/>
      <c r="K114" s="118"/>
      <c r="L114" s="118"/>
      <c r="M114" s="119">
        <f>SUM(I114:L114)</f>
        <v>180</v>
      </c>
      <c r="N114" s="120"/>
      <c r="O114" s="120"/>
      <c r="P114" s="121">
        <f>I114*$N$2</f>
        <v>14400000</v>
      </c>
      <c r="Q114" s="121">
        <f>J114*$O$2</f>
        <v>0</v>
      </c>
      <c r="R114" s="120"/>
      <c r="S114" s="120"/>
      <c r="T114" s="122">
        <f>K114*$R$2</f>
        <v>0</v>
      </c>
      <c r="U114" s="122">
        <f>L114*$S$2</f>
        <v>0</v>
      </c>
      <c r="V114" s="123">
        <f>SUM(P114:Q114,T114:U114)</f>
        <v>14400000</v>
      </c>
      <c r="W114" s="386" t="s">
        <v>627</v>
      </c>
      <c r="X114" s="386">
        <v>180</v>
      </c>
      <c r="Y114" s="386"/>
      <c r="Z114" s="386"/>
      <c r="AA114" s="386"/>
      <c r="AB114" s="383" t="str">
        <f>"+ "&amp;D114&amp;"- lớp "&amp;E114&amp;" - "&amp;G114&amp;" tiết"
&amp;" +  "&amp;D115&amp;"- lớp "&amp;E115&amp;" - "&amp;G115&amp;" tiết"
&amp;"+  "&amp;D116&amp;"- lớp "&amp;E116&amp;" - "&amp;G116&amp;" tiết"
&amp;" +  "&amp;D117&amp;"- lớp "&amp;E117&amp;" - "&amp;G117&amp;" tiết"
&amp;"+  "&amp;D118&amp;"- lớp "&amp;E118&amp;" - "&amp;H118&amp;" tiết"
&amp;" +  "&amp;D119&amp;"- lớp "&amp;E119&amp;" - "&amp;H119&amp;" tiết"
&amp;" +  "&amp;D120&amp;"- lớp "&amp;E120&amp;" - "&amp;G120&amp;" tiết"
&amp;" +  "&amp;D121&amp;"- lớp "&amp;E121&amp;" - "&amp;H121&amp;" tiết"</f>
        <v>+ Kỹ thuật lắp đặt điện- lớp 18C1 -ĐCN 1 - 30 tiết +  Kỹ thuật lắp đặt điện- lớp 18C1 -ĐCN 2 - 30 tiết+  Máy điện- lớp 18C1-ĐCN1 - 45 tiết +  Máy điện- lớp 18C1 - ĐĐT1 - 45 tiết+  TT vẽ điện- lớp 18T5-ĐCN1 - 60 tiết +  TT Cung cấp điện- lớp 18C2-ĐĐT1(N2) - 60 tiết +  Kỹ thuật lắp đặt điện- lớp 18C1 -ĐCN3 - 30 tiết +  Thực tập Điện cơ bản- lớp 18C1 -ĐCN3(N1) - 60 tiết</v>
      </c>
      <c r="AC114" s="363" t="str">
        <f>D114&amp;"; "&amp;D115&amp;"; "&amp;D116&amp;"; "&amp;D117&amp;"; "&amp;D118&amp;"; "&amp;D119&amp;"; "&amp;D120&amp;"; "&amp;D121</f>
        <v>Kỹ thuật lắp đặt điện; Kỹ thuật lắp đặt điện; Máy điện; Máy điện; TT vẽ điện; TT Cung cấp điện; Kỹ thuật lắp đặt điện; Thực tập Điện cơ bản</v>
      </c>
      <c r="AD114" s="363" t="str">
        <f>E114&amp;"; "&amp;E115&amp;"; "&amp;E116&amp;"; "&amp;E117&amp;"; "&amp;E118&amp;"; "&amp;E119&amp;"; "&amp;E120&amp;"; "&amp;E121</f>
        <v>18C1 -ĐCN 1; 18C1 -ĐCN 2; 18C1-ĐCN1; 18C1 - ĐĐT1; 18T5-ĐCN1; 18C2-ĐĐT1(N2); 18C1 -ĐCN3; 18C1 -ĐCN3(N1)</v>
      </c>
      <c r="AE114" s="332"/>
      <c r="AF114" s="332"/>
      <c r="AG114" s="332"/>
      <c r="AH114" s="332"/>
      <c r="AI114" s="332"/>
      <c r="AJ114" s="332"/>
      <c r="AK114" s="332"/>
      <c r="AL114" s="332"/>
      <c r="AM114" s="332"/>
      <c r="AN114" s="332"/>
      <c r="AO114" s="332"/>
      <c r="AP114" s="332"/>
      <c r="AQ114" s="332"/>
      <c r="AR114" s="332"/>
      <c r="AS114" s="332"/>
      <c r="AT114" s="332"/>
      <c r="AU114" s="332"/>
      <c r="AV114" s="332"/>
      <c r="AW114" s="332"/>
      <c r="AX114" s="332"/>
      <c r="AY114" s="346"/>
      <c r="AZ114" s="332"/>
      <c r="BA114" s="332"/>
      <c r="BB114" s="332"/>
      <c r="BC114" s="332"/>
      <c r="BD114" s="332"/>
      <c r="BE114" s="332"/>
      <c r="BF114" s="332"/>
      <c r="BG114" s="332"/>
      <c r="BH114" s="332"/>
      <c r="BI114" s="332"/>
      <c r="BJ114" s="332"/>
      <c r="BK114" s="332"/>
      <c r="BL114" s="332"/>
      <c r="BM114" s="332"/>
      <c r="BN114" s="332"/>
      <c r="BO114" s="332"/>
      <c r="BP114" s="332"/>
      <c r="BQ114" s="332"/>
      <c r="BR114" s="332"/>
      <c r="BS114" s="332"/>
      <c r="BT114" s="344"/>
      <c r="BU114" s="332"/>
      <c r="BV114" s="332"/>
      <c r="BW114" s="332"/>
      <c r="BX114" s="332"/>
      <c r="BY114" s="332"/>
      <c r="BZ114" s="332"/>
      <c r="CA114" s="332"/>
      <c r="CB114" s="332"/>
      <c r="CC114" s="332"/>
      <c r="CD114" s="332"/>
      <c r="CE114" s="332"/>
      <c r="CF114" s="332"/>
      <c r="CG114" s="332"/>
      <c r="CH114" s="332"/>
      <c r="CI114" s="332"/>
      <c r="CJ114" s="332"/>
      <c r="CK114" s="332"/>
      <c r="CL114" s="332"/>
      <c r="CM114" s="332"/>
      <c r="CN114" s="332"/>
      <c r="CO114" s="354"/>
      <c r="CP114" s="332"/>
      <c r="CQ114" s="332"/>
      <c r="CR114" s="332"/>
      <c r="CS114" s="332"/>
      <c r="CT114" s="332"/>
      <c r="CU114" s="332"/>
      <c r="CV114" s="332"/>
      <c r="CW114" s="332"/>
      <c r="CX114" s="332"/>
      <c r="CY114" s="332"/>
      <c r="CZ114" s="332"/>
      <c r="DA114" s="332"/>
      <c r="DB114" s="332"/>
      <c r="DC114" s="332"/>
      <c r="DD114" s="332"/>
      <c r="DE114" s="332"/>
      <c r="DF114" s="332"/>
      <c r="DG114" s="332"/>
      <c r="DH114" s="332"/>
      <c r="DI114" s="332"/>
      <c r="DJ114" s="351"/>
      <c r="DK114" s="357"/>
      <c r="DL114" s="330"/>
    </row>
    <row r="115" spans="1:116" ht="25.5" x14ac:dyDescent="0.25">
      <c r="A115" s="124"/>
      <c r="B115" s="125"/>
      <c r="C115" s="227"/>
      <c r="D115" s="127" t="s">
        <v>385</v>
      </c>
      <c r="E115" s="128" t="s">
        <v>513</v>
      </c>
      <c r="F115" s="129">
        <v>2</v>
      </c>
      <c r="G115" s="130">
        <v>30</v>
      </c>
      <c r="H115" s="216"/>
      <c r="I115" s="217"/>
      <c r="J115" s="217"/>
      <c r="K115" s="217"/>
      <c r="L115" s="217"/>
      <c r="M115" s="228"/>
      <c r="N115" s="218"/>
      <c r="O115" s="218"/>
      <c r="P115" s="229"/>
      <c r="Q115" s="229"/>
      <c r="R115" s="218"/>
      <c r="S115" s="218"/>
      <c r="T115" s="230"/>
      <c r="U115" s="230"/>
      <c r="V115" s="231"/>
      <c r="W115" s="386"/>
      <c r="X115" s="386"/>
      <c r="Y115" s="386"/>
      <c r="Z115" s="386"/>
      <c r="AA115" s="386"/>
      <c r="AB115" s="380"/>
      <c r="AC115" s="363"/>
      <c r="AD115" s="362"/>
      <c r="AE115" s="332"/>
      <c r="AF115" s="332"/>
      <c r="AG115" s="332"/>
      <c r="AH115" s="332"/>
      <c r="AI115" s="332"/>
      <c r="AJ115" s="332"/>
      <c r="AK115" s="332"/>
      <c r="AL115" s="332"/>
      <c r="AM115" s="332"/>
      <c r="AN115" s="332"/>
      <c r="AO115" s="332"/>
      <c r="AP115" s="332"/>
      <c r="AQ115" s="332"/>
      <c r="AR115" s="332"/>
      <c r="AS115" s="332"/>
      <c r="AT115" s="332"/>
      <c r="AU115" s="332"/>
      <c r="AV115" s="332"/>
      <c r="AW115" s="332"/>
      <c r="AX115" s="332"/>
      <c r="AY115" s="346"/>
      <c r="AZ115" s="332"/>
      <c r="BA115" s="332"/>
      <c r="BB115" s="332"/>
      <c r="BC115" s="332"/>
      <c r="BD115" s="332"/>
      <c r="BE115" s="332"/>
      <c r="BF115" s="332"/>
      <c r="BG115" s="332"/>
      <c r="BH115" s="332"/>
      <c r="BI115" s="332"/>
      <c r="BJ115" s="332"/>
      <c r="BK115" s="332"/>
      <c r="BL115" s="332"/>
      <c r="BM115" s="332"/>
      <c r="BN115" s="332"/>
      <c r="BO115" s="332"/>
      <c r="BP115" s="332"/>
      <c r="BQ115" s="332"/>
      <c r="BR115" s="332"/>
      <c r="BS115" s="332"/>
      <c r="BT115" s="344"/>
      <c r="BU115" s="332"/>
      <c r="BV115" s="332"/>
      <c r="BW115" s="332"/>
      <c r="BX115" s="332"/>
      <c r="BY115" s="332"/>
      <c r="BZ115" s="332"/>
      <c r="CA115" s="332"/>
      <c r="CB115" s="332"/>
      <c r="CC115" s="332"/>
      <c r="CD115" s="332"/>
      <c r="CE115" s="332"/>
      <c r="CF115" s="332"/>
      <c r="CG115" s="332"/>
      <c r="CH115" s="332"/>
      <c r="CI115" s="332"/>
      <c r="CJ115" s="332"/>
      <c r="CK115" s="332"/>
      <c r="CL115" s="332"/>
      <c r="CM115" s="332"/>
      <c r="CN115" s="332"/>
      <c r="CO115" s="354"/>
      <c r="CP115" s="332"/>
      <c r="CQ115" s="332"/>
      <c r="CR115" s="332"/>
      <c r="CS115" s="332"/>
      <c r="CT115" s="332"/>
      <c r="CU115" s="332"/>
      <c r="CV115" s="332"/>
      <c r="CW115" s="332"/>
      <c r="CX115" s="332"/>
      <c r="CY115" s="332"/>
      <c r="CZ115" s="332"/>
      <c r="DA115" s="332"/>
      <c r="DB115" s="332"/>
      <c r="DC115" s="332"/>
      <c r="DD115" s="332"/>
      <c r="DE115" s="332"/>
      <c r="DF115" s="332"/>
      <c r="DG115" s="332"/>
      <c r="DH115" s="332"/>
      <c r="DI115" s="332"/>
      <c r="DJ115" s="351"/>
      <c r="DK115" s="357"/>
      <c r="DL115" s="330"/>
    </row>
    <row r="116" spans="1:116" x14ac:dyDescent="0.25">
      <c r="A116" s="124"/>
      <c r="B116" s="125"/>
      <c r="C116" s="227"/>
      <c r="D116" s="166" t="s">
        <v>396</v>
      </c>
      <c r="E116" s="128" t="s">
        <v>444</v>
      </c>
      <c r="F116" s="128">
        <v>2</v>
      </c>
      <c r="G116" s="169">
        <v>45</v>
      </c>
      <c r="H116" s="216"/>
      <c r="I116" s="217"/>
      <c r="J116" s="217"/>
      <c r="K116" s="217"/>
      <c r="L116" s="217"/>
      <c r="M116" s="228"/>
      <c r="N116" s="218"/>
      <c r="O116" s="218"/>
      <c r="P116" s="229"/>
      <c r="Q116" s="229"/>
      <c r="R116" s="218"/>
      <c r="S116" s="218"/>
      <c r="T116" s="230"/>
      <c r="U116" s="230"/>
      <c r="V116" s="231"/>
      <c r="W116" s="386"/>
      <c r="X116" s="386"/>
      <c r="Y116" s="386"/>
      <c r="Z116" s="386"/>
      <c r="AA116" s="386"/>
      <c r="AB116" s="380"/>
      <c r="AC116" s="363"/>
      <c r="AD116" s="362"/>
      <c r="AE116" s="332"/>
      <c r="AF116" s="332"/>
      <c r="AG116" s="332"/>
      <c r="AH116" s="332"/>
      <c r="AI116" s="332"/>
      <c r="AJ116" s="332"/>
      <c r="AK116" s="332"/>
      <c r="AL116" s="332"/>
      <c r="AM116" s="332"/>
      <c r="AN116" s="332"/>
      <c r="AO116" s="332"/>
      <c r="AP116" s="332"/>
      <c r="AQ116" s="332"/>
      <c r="AR116" s="332"/>
      <c r="AS116" s="332"/>
      <c r="AT116" s="332"/>
      <c r="AU116" s="332"/>
      <c r="AV116" s="332"/>
      <c r="AW116" s="332"/>
      <c r="AX116" s="332"/>
      <c r="AY116" s="346"/>
      <c r="AZ116" s="332"/>
      <c r="BA116" s="332"/>
      <c r="BB116" s="332"/>
      <c r="BC116" s="332"/>
      <c r="BD116" s="332"/>
      <c r="BE116" s="332"/>
      <c r="BF116" s="332"/>
      <c r="BG116" s="332"/>
      <c r="BH116" s="332"/>
      <c r="BI116" s="332"/>
      <c r="BJ116" s="332"/>
      <c r="BK116" s="332"/>
      <c r="BL116" s="332"/>
      <c r="BM116" s="332"/>
      <c r="BN116" s="332"/>
      <c r="BO116" s="332"/>
      <c r="BP116" s="332"/>
      <c r="BQ116" s="332"/>
      <c r="BR116" s="332"/>
      <c r="BS116" s="332"/>
      <c r="BT116" s="344"/>
      <c r="BU116" s="332"/>
      <c r="BV116" s="332"/>
      <c r="BW116" s="332"/>
      <c r="BX116" s="332"/>
      <c r="BY116" s="332"/>
      <c r="BZ116" s="332"/>
      <c r="CA116" s="332"/>
      <c r="CB116" s="332"/>
      <c r="CC116" s="332"/>
      <c r="CD116" s="332"/>
      <c r="CE116" s="332"/>
      <c r="CF116" s="332"/>
      <c r="CG116" s="332"/>
      <c r="CH116" s="332"/>
      <c r="CI116" s="332"/>
      <c r="CJ116" s="332"/>
      <c r="CK116" s="332"/>
      <c r="CL116" s="332"/>
      <c r="CM116" s="332"/>
      <c r="CN116" s="332"/>
      <c r="CO116" s="354"/>
      <c r="CP116" s="332"/>
      <c r="CQ116" s="332"/>
      <c r="CR116" s="332"/>
      <c r="CS116" s="332"/>
      <c r="CT116" s="332"/>
      <c r="CU116" s="332"/>
      <c r="CV116" s="332"/>
      <c r="CW116" s="332"/>
      <c r="CX116" s="332"/>
      <c r="CY116" s="332"/>
      <c r="CZ116" s="332"/>
      <c r="DA116" s="332"/>
      <c r="DB116" s="332"/>
      <c r="DC116" s="332"/>
      <c r="DD116" s="332"/>
      <c r="DE116" s="332"/>
      <c r="DF116" s="332"/>
      <c r="DG116" s="332"/>
      <c r="DH116" s="332"/>
      <c r="DI116" s="332"/>
      <c r="DJ116" s="351"/>
      <c r="DK116" s="357"/>
      <c r="DL116" s="330"/>
    </row>
    <row r="117" spans="1:116" x14ac:dyDescent="0.25">
      <c r="A117" s="124"/>
      <c r="B117" s="125"/>
      <c r="C117" s="227"/>
      <c r="D117" s="166" t="s">
        <v>396</v>
      </c>
      <c r="E117" s="128" t="s">
        <v>514</v>
      </c>
      <c r="F117" s="128">
        <v>2</v>
      </c>
      <c r="G117" s="169">
        <v>45</v>
      </c>
      <c r="H117" s="216"/>
      <c r="I117" s="217"/>
      <c r="J117" s="217"/>
      <c r="K117" s="217"/>
      <c r="L117" s="217"/>
      <c r="M117" s="228"/>
      <c r="N117" s="218"/>
      <c r="O117" s="218"/>
      <c r="P117" s="229"/>
      <c r="Q117" s="229"/>
      <c r="R117" s="218"/>
      <c r="S117" s="218"/>
      <c r="T117" s="230"/>
      <c r="U117" s="230"/>
      <c r="V117" s="231"/>
      <c r="W117" s="386"/>
      <c r="X117" s="386"/>
      <c r="Y117" s="386"/>
      <c r="Z117" s="386"/>
      <c r="AA117" s="386"/>
      <c r="AB117" s="380"/>
      <c r="AC117" s="363"/>
      <c r="AD117" s="362"/>
      <c r="AE117" s="332"/>
      <c r="AF117" s="332"/>
      <c r="AG117" s="332"/>
      <c r="AH117" s="332"/>
      <c r="AI117" s="332"/>
      <c r="AJ117" s="332"/>
      <c r="AK117" s="332"/>
      <c r="AL117" s="332"/>
      <c r="AM117" s="332"/>
      <c r="AN117" s="332"/>
      <c r="AO117" s="332"/>
      <c r="AP117" s="332"/>
      <c r="AQ117" s="332"/>
      <c r="AR117" s="332"/>
      <c r="AS117" s="332"/>
      <c r="AT117" s="332"/>
      <c r="AU117" s="332"/>
      <c r="AV117" s="332"/>
      <c r="AW117" s="332"/>
      <c r="AX117" s="332"/>
      <c r="AY117" s="346"/>
      <c r="AZ117" s="332"/>
      <c r="BA117" s="332"/>
      <c r="BB117" s="332"/>
      <c r="BC117" s="332"/>
      <c r="BD117" s="332"/>
      <c r="BE117" s="332"/>
      <c r="BF117" s="332"/>
      <c r="BG117" s="332"/>
      <c r="BH117" s="332"/>
      <c r="BI117" s="332"/>
      <c r="BJ117" s="332"/>
      <c r="BK117" s="332"/>
      <c r="BL117" s="332"/>
      <c r="BM117" s="332"/>
      <c r="BN117" s="332"/>
      <c r="BO117" s="332"/>
      <c r="BP117" s="332"/>
      <c r="BQ117" s="332"/>
      <c r="BR117" s="332"/>
      <c r="BS117" s="332"/>
      <c r="BT117" s="344"/>
      <c r="BU117" s="332"/>
      <c r="BV117" s="332"/>
      <c r="BW117" s="332"/>
      <c r="BX117" s="332"/>
      <c r="BY117" s="332"/>
      <c r="BZ117" s="332"/>
      <c r="CA117" s="332"/>
      <c r="CB117" s="332"/>
      <c r="CC117" s="332"/>
      <c r="CD117" s="332"/>
      <c r="CE117" s="332"/>
      <c r="CF117" s="332"/>
      <c r="CG117" s="332"/>
      <c r="CH117" s="332"/>
      <c r="CI117" s="332"/>
      <c r="CJ117" s="332"/>
      <c r="CK117" s="332"/>
      <c r="CL117" s="332"/>
      <c r="CM117" s="332"/>
      <c r="CN117" s="332"/>
      <c r="CO117" s="354"/>
      <c r="CP117" s="332"/>
      <c r="CQ117" s="332"/>
      <c r="CR117" s="332"/>
      <c r="CS117" s="332"/>
      <c r="CT117" s="332"/>
      <c r="CU117" s="332"/>
      <c r="CV117" s="332"/>
      <c r="CW117" s="332"/>
      <c r="CX117" s="332"/>
      <c r="CY117" s="332"/>
      <c r="CZ117" s="332"/>
      <c r="DA117" s="332"/>
      <c r="DB117" s="332"/>
      <c r="DC117" s="332"/>
      <c r="DD117" s="332"/>
      <c r="DE117" s="332"/>
      <c r="DF117" s="332"/>
      <c r="DG117" s="332"/>
      <c r="DH117" s="332"/>
      <c r="DI117" s="332"/>
      <c r="DJ117" s="351"/>
      <c r="DK117" s="357"/>
      <c r="DL117" s="330"/>
    </row>
    <row r="118" spans="1:116" x14ac:dyDescent="0.25">
      <c r="A118" s="124"/>
      <c r="B118" s="125"/>
      <c r="C118" s="227"/>
      <c r="D118" s="166" t="s">
        <v>515</v>
      </c>
      <c r="E118" s="128" t="s">
        <v>516</v>
      </c>
      <c r="F118" s="232">
        <v>2</v>
      </c>
      <c r="G118" s="215"/>
      <c r="H118" s="216">
        <v>60</v>
      </c>
      <c r="I118" s="217"/>
      <c r="J118" s="217"/>
      <c r="K118" s="217"/>
      <c r="L118" s="217"/>
      <c r="M118" s="228"/>
      <c r="N118" s="218"/>
      <c r="O118" s="218"/>
      <c r="P118" s="229"/>
      <c r="Q118" s="229"/>
      <c r="R118" s="218"/>
      <c r="S118" s="218"/>
      <c r="T118" s="230"/>
      <c r="U118" s="230"/>
      <c r="V118" s="231"/>
      <c r="W118" s="386"/>
      <c r="X118" s="386"/>
      <c r="Y118" s="386"/>
      <c r="Z118" s="386"/>
      <c r="AA118" s="386"/>
      <c r="AB118" s="380"/>
      <c r="AC118" s="363"/>
      <c r="AD118" s="362"/>
      <c r="AE118" s="332"/>
      <c r="AF118" s="332"/>
      <c r="AG118" s="332"/>
      <c r="AH118" s="332"/>
      <c r="AI118" s="332"/>
      <c r="AJ118" s="332"/>
      <c r="AK118" s="332"/>
      <c r="AL118" s="332"/>
      <c r="AM118" s="332"/>
      <c r="AN118" s="332"/>
      <c r="AO118" s="332"/>
      <c r="AP118" s="332"/>
      <c r="AQ118" s="332"/>
      <c r="AR118" s="332"/>
      <c r="AS118" s="332"/>
      <c r="AT118" s="332"/>
      <c r="AU118" s="332"/>
      <c r="AV118" s="332"/>
      <c r="AW118" s="332"/>
      <c r="AX118" s="332"/>
      <c r="AY118" s="346"/>
      <c r="AZ118" s="332"/>
      <c r="BA118" s="332"/>
      <c r="BB118" s="332"/>
      <c r="BC118" s="332"/>
      <c r="BD118" s="332"/>
      <c r="BE118" s="332"/>
      <c r="BF118" s="332"/>
      <c r="BG118" s="332"/>
      <c r="BH118" s="332"/>
      <c r="BI118" s="332"/>
      <c r="BJ118" s="332"/>
      <c r="BK118" s="332"/>
      <c r="BL118" s="332"/>
      <c r="BM118" s="332"/>
      <c r="BN118" s="332"/>
      <c r="BO118" s="332"/>
      <c r="BP118" s="332"/>
      <c r="BQ118" s="332"/>
      <c r="BR118" s="332"/>
      <c r="BS118" s="332"/>
      <c r="BT118" s="344"/>
      <c r="BU118" s="332"/>
      <c r="BV118" s="332"/>
      <c r="BW118" s="332"/>
      <c r="BX118" s="332"/>
      <c r="BY118" s="332"/>
      <c r="BZ118" s="332"/>
      <c r="CA118" s="332"/>
      <c r="CB118" s="332"/>
      <c r="CC118" s="332"/>
      <c r="CD118" s="332"/>
      <c r="CE118" s="332"/>
      <c r="CF118" s="332"/>
      <c r="CG118" s="332"/>
      <c r="CH118" s="332"/>
      <c r="CI118" s="332"/>
      <c r="CJ118" s="332"/>
      <c r="CK118" s="332"/>
      <c r="CL118" s="332"/>
      <c r="CM118" s="332"/>
      <c r="CN118" s="332"/>
      <c r="CO118" s="354"/>
      <c r="CP118" s="332"/>
      <c r="CQ118" s="332"/>
      <c r="CR118" s="332"/>
      <c r="CS118" s="332"/>
      <c r="CT118" s="332"/>
      <c r="CU118" s="332"/>
      <c r="CV118" s="332"/>
      <c r="CW118" s="332"/>
      <c r="CX118" s="332"/>
      <c r="CY118" s="332"/>
      <c r="CZ118" s="332"/>
      <c r="DA118" s="332"/>
      <c r="DB118" s="332"/>
      <c r="DC118" s="332"/>
      <c r="DD118" s="332"/>
      <c r="DE118" s="332"/>
      <c r="DF118" s="332"/>
      <c r="DG118" s="332"/>
      <c r="DH118" s="332"/>
      <c r="DI118" s="332"/>
      <c r="DJ118" s="351"/>
      <c r="DK118" s="357"/>
      <c r="DL118" s="330"/>
    </row>
    <row r="119" spans="1:116" ht="25.5" x14ac:dyDescent="0.25">
      <c r="A119" s="124"/>
      <c r="B119" s="138"/>
      <c r="C119" s="139"/>
      <c r="D119" s="166" t="s">
        <v>517</v>
      </c>
      <c r="E119" s="128" t="s">
        <v>518</v>
      </c>
      <c r="F119" s="232">
        <v>2</v>
      </c>
      <c r="G119" s="130"/>
      <c r="H119" s="131">
        <v>60</v>
      </c>
      <c r="I119" s="132"/>
      <c r="J119" s="132"/>
      <c r="K119" s="132"/>
      <c r="L119" s="132"/>
      <c r="M119" s="133"/>
      <c r="N119" s="134"/>
      <c r="O119" s="134"/>
      <c r="P119" s="135"/>
      <c r="Q119" s="135"/>
      <c r="R119" s="134"/>
      <c r="S119" s="134"/>
      <c r="T119" s="136"/>
      <c r="U119" s="136"/>
      <c r="V119" s="137"/>
      <c r="W119" s="386"/>
      <c r="X119" s="386"/>
      <c r="Y119" s="386"/>
      <c r="Z119" s="386"/>
      <c r="AA119" s="386"/>
      <c r="AB119" s="380"/>
      <c r="AC119" s="363"/>
      <c r="AD119" s="362"/>
      <c r="AE119" s="332"/>
      <c r="AF119" s="332"/>
      <c r="AG119" s="332"/>
      <c r="AH119" s="332"/>
      <c r="AI119" s="332"/>
      <c r="AJ119" s="332"/>
      <c r="AK119" s="332"/>
      <c r="AL119" s="332"/>
      <c r="AM119" s="332"/>
      <c r="AN119" s="332"/>
      <c r="AO119" s="332"/>
      <c r="AP119" s="332"/>
      <c r="AQ119" s="332"/>
      <c r="AR119" s="332"/>
      <c r="AS119" s="332"/>
      <c r="AT119" s="332"/>
      <c r="AU119" s="332"/>
      <c r="AV119" s="332"/>
      <c r="AW119" s="332"/>
      <c r="AX119" s="332"/>
      <c r="AY119" s="346"/>
      <c r="AZ119" s="332"/>
      <c r="BA119" s="332"/>
      <c r="BB119" s="332"/>
      <c r="BC119" s="332"/>
      <c r="BD119" s="332"/>
      <c r="BE119" s="332"/>
      <c r="BF119" s="332"/>
      <c r="BG119" s="332"/>
      <c r="BH119" s="332"/>
      <c r="BI119" s="332"/>
      <c r="BJ119" s="332"/>
      <c r="BK119" s="332"/>
      <c r="BL119" s="332"/>
      <c r="BM119" s="332"/>
      <c r="BN119" s="332"/>
      <c r="BO119" s="332"/>
      <c r="BP119" s="332"/>
      <c r="BQ119" s="332"/>
      <c r="BR119" s="332"/>
      <c r="BS119" s="332"/>
      <c r="BT119" s="344"/>
      <c r="BU119" s="332"/>
      <c r="BV119" s="332"/>
      <c r="BW119" s="332"/>
      <c r="BX119" s="332"/>
      <c r="BY119" s="332"/>
      <c r="BZ119" s="332"/>
      <c r="CA119" s="332"/>
      <c r="CB119" s="332"/>
      <c r="CC119" s="332"/>
      <c r="CD119" s="332"/>
      <c r="CE119" s="332"/>
      <c r="CF119" s="332"/>
      <c r="CG119" s="332"/>
      <c r="CH119" s="332"/>
      <c r="CI119" s="332"/>
      <c r="CJ119" s="332"/>
      <c r="CK119" s="332"/>
      <c r="CL119" s="332"/>
      <c r="CM119" s="332"/>
      <c r="CN119" s="332"/>
      <c r="CO119" s="354"/>
      <c r="CP119" s="332"/>
      <c r="CQ119" s="332"/>
      <c r="CR119" s="332"/>
      <c r="CS119" s="332"/>
      <c r="CT119" s="332"/>
      <c r="CU119" s="332"/>
      <c r="CV119" s="332"/>
      <c r="CW119" s="332"/>
      <c r="CX119" s="332"/>
      <c r="CY119" s="332"/>
      <c r="CZ119" s="332"/>
      <c r="DA119" s="332"/>
      <c r="DB119" s="332"/>
      <c r="DC119" s="332"/>
      <c r="DD119" s="332"/>
      <c r="DE119" s="332"/>
      <c r="DF119" s="332"/>
      <c r="DG119" s="332"/>
      <c r="DH119" s="332"/>
      <c r="DI119" s="332"/>
      <c r="DJ119" s="351"/>
      <c r="DK119" s="357"/>
      <c r="DL119" s="330"/>
    </row>
    <row r="120" spans="1:116" ht="25.5" x14ac:dyDescent="0.25">
      <c r="A120" s="124"/>
      <c r="B120" s="138"/>
      <c r="C120" s="140"/>
      <c r="D120" s="166" t="s">
        <v>385</v>
      </c>
      <c r="E120" s="128" t="s">
        <v>519</v>
      </c>
      <c r="F120" s="232">
        <v>2</v>
      </c>
      <c r="G120" s="130">
        <v>30</v>
      </c>
      <c r="H120" s="131"/>
      <c r="I120" s="132"/>
      <c r="J120" s="132"/>
      <c r="K120" s="132"/>
      <c r="L120" s="132"/>
      <c r="M120" s="133"/>
      <c r="N120" s="134"/>
      <c r="O120" s="134"/>
      <c r="P120" s="135"/>
      <c r="Q120" s="135"/>
      <c r="R120" s="134"/>
      <c r="S120" s="134"/>
      <c r="T120" s="136"/>
      <c r="U120" s="136"/>
      <c r="V120" s="137"/>
      <c r="W120" s="386"/>
      <c r="X120" s="386"/>
      <c r="Y120" s="386"/>
      <c r="Z120" s="386"/>
      <c r="AA120" s="386"/>
      <c r="AB120" s="380"/>
      <c r="AC120" s="363"/>
      <c r="AD120" s="362"/>
      <c r="AE120" s="332"/>
      <c r="AF120" s="332"/>
      <c r="AG120" s="332"/>
      <c r="AH120" s="332"/>
      <c r="AI120" s="332"/>
      <c r="AJ120" s="332"/>
      <c r="AK120" s="332"/>
      <c r="AL120" s="332"/>
      <c r="AM120" s="332"/>
      <c r="AN120" s="332"/>
      <c r="AO120" s="332"/>
      <c r="AP120" s="332"/>
      <c r="AQ120" s="332"/>
      <c r="AR120" s="332"/>
      <c r="AS120" s="332"/>
      <c r="AT120" s="332"/>
      <c r="AU120" s="332"/>
      <c r="AV120" s="332"/>
      <c r="AW120" s="332"/>
      <c r="AX120" s="332"/>
      <c r="AY120" s="346"/>
      <c r="AZ120" s="332"/>
      <c r="BA120" s="332"/>
      <c r="BB120" s="332"/>
      <c r="BC120" s="332"/>
      <c r="BD120" s="332"/>
      <c r="BE120" s="332"/>
      <c r="BF120" s="332"/>
      <c r="BG120" s="332"/>
      <c r="BH120" s="332"/>
      <c r="BI120" s="332"/>
      <c r="BJ120" s="332"/>
      <c r="BK120" s="332"/>
      <c r="BL120" s="332"/>
      <c r="BM120" s="332"/>
      <c r="BN120" s="332"/>
      <c r="BO120" s="332"/>
      <c r="BP120" s="332"/>
      <c r="BQ120" s="332"/>
      <c r="BR120" s="332"/>
      <c r="BS120" s="332"/>
      <c r="BT120" s="344"/>
      <c r="BU120" s="332"/>
      <c r="BV120" s="332"/>
      <c r="BW120" s="332"/>
      <c r="BX120" s="332"/>
      <c r="BY120" s="332"/>
      <c r="BZ120" s="332"/>
      <c r="CA120" s="332"/>
      <c r="CB120" s="332"/>
      <c r="CC120" s="332"/>
      <c r="CD120" s="332"/>
      <c r="CE120" s="332"/>
      <c r="CF120" s="332"/>
      <c r="CG120" s="332"/>
      <c r="CH120" s="332"/>
      <c r="CI120" s="332"/>
      <c r="CJ120" s="332"/>
      <c r="CK120" s="332"/>
      <c r="CL120" s="332"/>
      <c r="CM120" s="332"/>
      <c r="CN120" s="332"/>
      <c r="CO120" s="354"/>
      <c r="CP120" s="332"/>
      <c r="CQ120" s="332"/>
      <c r="CR120" s="332"/>
      <c r="CS120" s="332"/>
      <c r="CT120" s="332"/>
      <c r="CU120" s="332"/>
      <c r="CV120" s="332"/>
      <c r="CW120" s="332"/>
      <c r="CX120" s="332"/>
      <c r="CY120" s="332"/>
      <c r="CZ120" s="332"/>
      <c r="DA120" s="332"/>
      <c r="DB120" s="332"/>
      <c r="DC120" s="332"/>
      <c r="DD120" s="332"/>
      <c r="DE120" s="332"/>
      <c r="DF120" s="332"/>
      <c r="DG120" s="332"/>
      <c r="DH120" s="332"/>
      <c r="DI120" s="332"/>
      <c r="DJ120" s="351"/>
      <c r="DK120" s="357"/>
      <c r="DL120" s="330"/>
    </row>
    <row r="121" spans="1:116" ht="13.5" thickBot="1" x14ac:dyDescent="0.25">
      <c r="A121" s="192"/>
      <c r="B121" s="193"/>
      <c r="C121" s="194"/>
      <c r="D121" s="233" t="s">
        <v>520</v>
      </c>
      <c r="E121" s="234" t="s">
        <v>521</v>
      </c>
      <c r="F121" s="235">
        <v>2</v>
      </c>
      <c r="G121" s="169"/>
      <c r="H121" s="131">
        <v>60</v>
      </c>
      <c r="I121" s="132"/>
      <c r="J121" s="132"/>
      <c r="K121" s="132"/>
      <c r="L121" s="132"/>
      <c r="M121" s="133"/>
      <c r="N121" s="134"/>
      <c r="O121" s="134"/>
      <c r="P121" s="236"/>
      <c r="Q121" s="236"/>
      <c r="R121" s="237"/>
      <c r="S121" s="237"/>
      <c r="T121" s="238"/>
      <c r="U121" s="238"/>
      <c r="V121" s="239"/>
      <c r="W121" s="386"/>
      <c r="X121" s="386"/>
      <c r="Y121" s="386"/>
      <c r="Z121" s="386"/>
      <c r="AA121" s="386"/>
      <c r="AB121" s="380"/>
      <c r="AC121" s="363"/>
      <c r="AD121" s="362"/>
      <c r="AE121" s="332"/>
      <c r="AF121" s="332"/>
      <c r="AG121" s="332"/>
      <c r="AH121" s="332"/>
      <c r="AI121" s="332"/>
      <c r="AJ121" s="332"/>
      <c r="AK121" s="332"/>
      <c r="AL121" s="332"/>
      <c r="AM121" s="332"/>
      <c r="AN121" s="332"/>
      <c r="AO121" s="332"/>
      <c r="AP121" s="332"/>
      <c r="AQ121" s="332"/>
      <c r="AR121" s="332"/>
      <c r="AS121" s="332"/>
      <c r="AT121" s="332"/>
      <c r="AU121" s="332"/>
      <c r="AV121" s="332"/>
      <c r="AW121" s="332"/>
      <c r="AX121" s="332"/>
      <c r="AY121" s="346"/>
      <c r="AZ121" s="332"/>
      <c r="BA121" s="332"/>
      <c r="BB121" s="332"/>
      <c r="BC121" s="332"/>
      <c r="BD121" s="332"/>
      <c r="BE121" s="332"/>
      <c r="BF121" s="332"/>
      <c r="BG121" s="332"/>
      <c r="BH121" s="332"/>
      <c r="BI121" s="332"/>
      <c r="BJ121" s="332"/>
      <c r="BK121" s="332"/>
      <c r="BL121" s="332"/>
      <c r="BM121" s="332"/>
      <c r="BN121" s="332"/>
      <c r="BO121" s="332"/>
      <c r="BP121" s="332"/>
      <c r="BQ121" s="332"/>
      <c r="BR121" s="332"/>
      <c r="BS121" s="332"/>
      <c r="BT121" s="344"/>
      <c r="BU121" s="332"/>
      <c r="BV121" s="332"/>
      <c r="BW121" s="332"/>
      <c r="BX121" s="332"/>
      <c r="BY121" s="332"/>
      <c r="BZ121" s="332"/>
      <c r="CA121" s="332"/>
      <c r="CB121" s="332"/>
      <c r="CC121" s="332"/>
      <c r="CD121" s="332"/>
      <c r="CE121" s="332"/>
      <c r="CF121" s="332"/>
      <c r="CG121" s="332"/>
      <c r="CH121" s="332"/>
      <c r="CI121" s="332"/>
      <c r="CJ121" s="332"/>
      <c r="CK121" s="332"/>
      <c r="CL121" s="332"/>
      <c r="CM121" s="332"/>
      <c r="CN121" s="332"/>
      <c r="CO121" s="354"/>
      <c r="CP121" s="332"/>
      <c r="CQ121" s="332"/>
      <c r="CR121" s="332"/>
      <c r="CS121" s="332"/>
      <c r="CT121" s="332"/>
      <c r="CU121" s="332"/>
      <c r="CV121" s="332"/>
      <c r="CW121" s="332"/>
      <c r="CX121" s="332"/>
      <c r="CY121" s="332"/>
      <c r="CZ121" s="332"/>
      <c r="DA121" s="332"/>
      <c r="DB121" s="332"/>
      <c r="DC121" s="332"/>
      <c r="DD121" s="332"/>
      <c r="DE121" s="332"/>
      <c r="DF121" s="332"/>
      <c r="DG121" s="332"/>
      <c r="DH121" s="332"/>
      <c r="DI121" s="332"/>
      <c r="DJ121" s="351"/>
      <c r="DK121" s="357"/>
      <c r="DL121" s="330"/>
    </row>
    <row r="122" spans="1:116" ht="27" x14ac:dyDescent="0.25">
      <c r="A122" s="110">
        <v>26</v>
      </c>
      <c r="B122" s="111" t="str">
        <f>'[1]danh sach'!B41</f>
        <v xml:space="preserve">Nguyễn Văn </v>
      </c>
      <c r="C122" s="112" t="str">
        <f>'[1]danh sach'!C41</f>
        <v xml:space="preserve">Yên </v>
      </c>
      <c r="D122" s="113" t="s">
        <v>459</v>
      </c>
      <c r="E122" s="114" t="s">
        <v>522</v>
      </c>
      <c r="F122" s="114">
        <v>2</v>
      </c>
      <c r="G122" s="155">
        <v>25</v>
      </c>
      <c r="H122" s="161"/>
      <c r="I122" s="118">
        <f>SUM(G122:G123)</f>
        <v>70</v>
      </c>
      <c r="J122" s="118"/>
      <c r="K122" s="118"/>
      <c r="L122" s="118"/>
      <c r="M122" s="119">
        <f>SUM(I122:L122)</f>
        <v>70</v>
      </c>
      <c r="N122" s="120"/>
      <c r="O122" s="120"/>
      <c r="P122" s="121">
        <f>I122*$N$2</f>
        <v>5600000</v>
      </c>
      <c r="Q122" s="121">
        <f>J122*$O$2</f>
        <v>0</v>
      </c>
      <c r="R122" s="120"/>
      <c r="S122" s="120"/>
      <c r="T122" s="122">
        <f>K122*$R$2</f>
        <v>0</v>
      </c>
      <c r="U122" s="122">
        <f>L122*$S$2</f>
        <v>0</v>
      </c>
      <c r="V122" s="123">
        <f>SUM(P122:Q122,T122:U122)</f>
        <v>5600000</v>
      </c>
      <c r="W122" s="386" t="s">
        <v>628</v>
      </c>
      <c r="X122" s="386">
        <v>70</v>
      </c>
      <c r="Y122" s="386"/>
      <c r="Z122" s="386"/>
      <c r="AA122" s="386"/>
      <c r="AB122" s="383" t="str">
        <f>"+ "&amp;D122&amp;"- lớp "&amp;E122&amp;" - "&amp;G122&amp;" tiết"
&amp;" +  "&amp;D123&amp;"- lớp "&amp;E123&amp;" - "&amp;G123&amp;" tiết"</f>
        <v>+ Đồ án chuyên ngành- lớp 16CĐ-ĐCN 1 - 25 tiết +  Tính toán và SC máy điện- lớp 16CĐ-ĐCN5 - 45 tiết</v>
      </c>
      <c r="AC122" s="363" t="str">
        <f>D122&amp;"; "&amp;D123</f>
        <v>Đồ án chuyên ngành; Tính toán và SC máy điện</v>
      </c>
      <c r="AD122" s="363" t="str">
        <f>E122&amp;"; "&amp;E123</f>
        <v>16CĐ-ĐCN 1; 16CĐ-ĐCN5</v>
      </c>
      <c r="AE122" s="332"/>
      <c r="AF122" s="332"/>
      <c r="AG122" s="332"/>
      <c r="AH122" s="332"/>
      <c r="AI122" s="332"/>
      <c r="AJ122" s="332"/>
      <c r="AK122" s="332"/>
      <c r="AL122" s="332"/>
      <c r="AM122" s="332"/>
      <c r="AN122" s="332"/>
      <c r="AO122" s="332"/>
      <c r="AP122" s="332"/>
      <c r="AQ122" s="332"/>
      <c r="AR122" s="332"/>
      <c r="AS122" s="332"/>
      <c r="AT122" s="332"/>
      <c r="AU122" s="332"/>
      <c r="AV122" s="332"/>
      <c r="AW122" s="332"/>
      <c r="AX122" s="332"/>
      <c r="AY122" s="346"/>
      <c r="AZ122" s="332"/>
      <c r="BA122" s="332"/>
      <c r="BB122" s="332"/>
      <c r="BC122" s="332"/>
      <c r="BD122" s="332"/>
      <c r="BE122" s="332"/>
      <c r="BF122" s="332"/>
      <c r="BG122" s="332"/>
      <c r="BH122" s="332"/>
      <c r="BI122" s="332"/>
      <c r="BJ122" s="332"/>
      <c r="BK122" s="332"/>
      <c r="BL122" s="332"/>
      <c r="BM122" s="332"/>
      <c r="BN122" s="332"/>
      <c r="BO122" s="332"/>
      <c r="BP122" s="332"/>
      <c r="BQ122" s="332"/>
      <c r="BR122" s="332"/>
      <c r="BS122" s="332"/>
      <c r="BT122" s="344"/>
      <c r="BU122" s="332"/>
      <c r="BV122" s="332"/>
      <c r="BW122" s="332"/>
      <c r="BX122" s="332"/>
      <c r="BY122" s="332"/>
      <c r="BZ122" s="332"/>
      <c r="CA122" s="332"/>
      <c r="CB122" s="332"/>
      <c r="CC122" s="332"/>
      <c r="CD122" s="332"/>
      <c r="CE122" s="332"/>
      <c r="CF122" s="332"/>
      <c r="CG122" s="332"/>
      <c r="CH122" s="332"/>
      <c r="CI122" s="332"/>
      <c r="CJ122" s="332"/>
      <c r="CK122" s="332"/>
      <c r="CL122" s="332"/>
      <c r="CM122" s="332"/>
      <c r="CN122" s="332"/>
      <c r="CO122" s="354"/>
      <c r="CP122" s="332"/>
      <c r="CQ122" s="332"/>
      <c r="CR122" s="332"/>
      <c r="CS122" s="332"/>
      <c r="CT122" s="332"/>
      <c r="CU122" s="332"/>
      <c r="CV122" s="332"/>
      <c r="CW122" s="332"/>
      <c r="CX122" s="332"/>
      <c r="CY122" s="332"/>
      <c r="CZ122" s="332"/>
      <c r="DA122" s="332"/>
      <c r="DB122" s="332"/>
      <c r="DC122" s="332"/>
      <c r="DD122" s="332"/>
      <c r="DE122" s="332"/>
      <c r="DF122" s="332"/>
      <c r="DG122" s="332"/>
      <c r="DH122" s="332"/>
      <c r="DI122" s="332"/>
      <c r="DJ122" s="351"/>
      <c r="DK122" s="357"/>
      <c r="DL122" s="330"/>
    </row>
    <row r="123" spans="1:116" ht="26.25" thickBot="1" x14ac:dyDescent="0.3">
      <c r="A123" s="142"/>
      <c r="B123" s="180"/>
      <c r="C123" s="158"/>
      <c r="D123" s="145" t="s">
        <v>468</v>
      </c>
      <c r="E123" s="146" t="s">
        <v>478</v>
      </c>
      <c r="F123" s="146">
        <v>2</v>
      </c>
      <c r="G123" s="181">
        <v>45</v>
      </c>
      <c r="H123" s="171"/>
      <c r="I123" s="149"/>
      <c r="J123" s="149"/>
      <c r="K123" s="149"/>
      <c r="L123" s="149"/>
      <c r="M123" s="150"/>
      <c r="N123" s="151"/>
      <c r="O123" s="151"/>
      <c r="P123" s="240"/>
      <c r="Q123" s="240"/>
      <c r="R123" s="241"/>
      <c r="S123" s="241"/>
      <c r="T123" s="242"/>
      <c r="U123" s="242"/>
      <c r="V123" s="243"/>
      <c r="W123" s="386"/>
      <c r="X123" s="386"/>
      <c r="Y123" s="386"/>
      <c r="Z123" s="386"/>
      <c r="AA123" s="386"/>
      <c r="AB123" s="380"/>
      <c r="AC123" s="363"/>
      <c r="AD123" s="362"/>
      <c r="AE123" s="332"/>
      <c r="AF123" s="332"/>
      <c r="AG123" s="332"/>
      <c r="AH123" s="332"/>
      <c r="AI123" s="332"/>
      <c r="AJ123" s="332"/>
      <c r="AK123" s="332"/>
      <c r="AL123" s="332"/>
      <c r="AM123" s="332"/>
      <c r="AN123" s="332"/>
      <c r="AO123" s="332"/>
      <c r="AP123" s="332"/>
      <c r="AQ123" s="332"/>
      <c r="AR123" s="332"/>
      <c r="AS123" s="332"/>
      <c r="AT123" s="332"/>
      <c r="AU123" s="332"/>
      <c r="AV123" s="332"/>
      <c r="AW123" s="332"/>
      <c r="AX123" s="332"/>
      <c r="AY123" s="346"/>
      <c r="AZ123" s="332"/>
      <c r="BA123" s="332"/>
      <c r="BB123" s="332"/>
      <c r="BC123" s="332"/>
      <c r="BD123" s="332"/>
      <c r="BE123" s="332"/>
      <c r="BF123" s="332"/>
      <c r="BG123" s="332"/>
      <c r="BH123" s="332"/>
      <c r="BI123" s="332"/>
      <c r="BJ123" s="332"/>
      <c r="BK123" s="332"/>
      <c r="BL123" s="332"/>
      <c r="BM123" s="332"/>
      <c r="BN123" s="332"/>
      <c r="BO123" s="332"/>
      <c r="BP123" s="332"/>
      <c r="BQ123" s="332"/>
      <c r="BR123" s="332"/>
      <c r="BS123" s="332"/>
      <c r="BT123" s="344"/>
      <c r="BU123" s="332"/>
      <c r="BV123" s="332"/>
      <c r="BW123" s="332"/>
      <c r="BX123" s="332"/>
      <c r="BY123" s="332"/>
      <c r="BZ123" s="332"/>
      <c r="CA123" s="332"/>
      <c r="CB123" s="332"/>
      <c r="CC123" s="332"/>
      <c r="CD123" s="332"/>
      <c r="CE123" s="332"/>
      <c r="CF123" s="332"/>
      <c r="CG123" s="332"/>
      <c r="CH123" s="332"/>
      <c r="CI123" s="332"/>
      <c r="CJ123" s="332"/>
      <c r="CK123" s="332"/>
      <c r="CL123" s="332"/>
      <c r="CM123" s="332"/>
      <c r="CN123" s="332"/>
      <c r="CO123" s="354"/>
      <c r="CP123" s="332"/>
      <c r="CQ123" s="332"/>
      <c r="CR123" s="332"/>
      <c r="CS123" s="332"/>
      <c r="CT123" s="332"/>
      <c r="CU123" s="332"/>
      <c r="CV123" s="332"/>
      <c r="CW123" s="332"/>
      <c r="CX123" s="332"/>
      <c r="CY123" s="332"/>
      <c r="CZ123" s="332"/>
      <c r="DA123" s="332"/>
      <c r="DB123" s="332"/>
      <c r="DC123" s="332"/>
      <c r="DD123" s="332"/>
      <c r="DE123" s="332"/>
      <c r="DF123" s="332"/>
      <c r="DG123" s="332"/>
      <c r="DH123" s="332"/>
      <c r="DI123" s="332"/>
      <c r="DJ123" s="351"/>
      <c r="DK123" s="357"/>
      <c r="DL123" s="330"/>
    </row>
    <row r="124" spans="1:116" x14ac:dyDescent="0.25">
      <c r="A124" s="494" t="s">
        <v>374</v>
      </c>
      <c r="B124" s="495"/>
      <c r="C124" s="495"/>
      <c r="D124" s="495"/>
      <c r="E124" s="495"/>
      <c r="F124" s="496"/>
      <c r="G124" s="244"/>
      <c r="H124" s="245"/>
      <c r="I124" s="246"/>
      <c r="J124" s="246"/>
      <c r="K124" s="246"/>
      <c r="L124" s="246"/>
      <c r="M124" s="247"/>
      <c r="N124" s="246"/>
      <c r="O124" s="246"/>
      <c r="P124" s="248"/>
      <c r="Q124" s="248"/>
      <c r="R124" s="246"/>
      <c r="S124" s="246"/>
      <c r="T124" s="249"/>
      <c r="U124" s="249"/>
      <c r="V124" s="250"/>
      <c r="W124" s="387"/>
      <c r="X124" s="387"/>
      <c r="Y124" s="387"/>
      <c r="Z124" s="387"/>
      <c r="AA124" s="387"/>
      <c r="AB124" s="381"/>
      <c r="AC124" s="364"/>
      <c r="AD124" s="362"/>
      <c r="AE124" s="332"/>
      <c r="AF124" s="332"/>
      <c r="AG124" s="332"/>
      <c r="AH124" s="332"/>
      <c r="AI124" s="332"/>
      <c r="AJ124" s="332"/>
      <c r="AK124" s="332"/>
      <c r="AL124" s="332"/>
      <c r="AM124" s="332"/>
      <c r="AN124" s="332"/>
      <c r="AO124" s="332"/>
      <c r="AP124" s="332"/>
      <c r="AQ124" s="332"/>
      <c r="AR124" s="332"/>
      <c r="AS124" s="332"/>
      <c r="AT124" s="332"/>
      <c r="AU124" s="332"/>
      <c r="AV124" s="332"/>
      <c r="AW124" s="332"/>
      <c r="AX124" s="332"/>
      <c r="AY124" s="346"/>
      <c r="AZ124" s="332"/>
      <c r="BA124" s="332"/>
      <c r="BB124" s="332"/>
      <c r="BC124" s="332"/>
      <c r="BD124" s="332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44"/>
      <c r="BU124" s="332"/>
      <c r="BV124" s="332"/>
      <c r="BW124" s="332"/>
      <c r="BX124" s="332"/>
      <c r="BY124" s="332"/>
      <c r="BZ124" s="332"/>
      <c r="CA124" s="332"/>
      <c r="CB124" s="332"/>
      <c r="CC124" s="332"/>
      <c r="CD124" s="332"/>
      <c r="CE124" s="332"/>
      <c r="CF124" s="332"/>
      <c r="CG124" s="332"/>
      <c r="CH124" s="332"/>
      <c r="CI124" s="332"/>
      <c r="CJ124" s="332"/>
      <c r="CK124" s="332"/>
      <c r="CL124" s="332"/>
      <c r="CM124" s="332"/>
      <c r="CN124" s="332"/>
      <c r="CO124" s="354"/>
      <c r="CP124" s="332"/>
      <c r="CQ124" s="332"/>
      <c r="CR124" s="332"/>
      <c r="CS124" s="332"/>
      <c r="CT124" s="332"/>
      <c r="CU124" s="332"/>
      <c r="CV124" s="332"/>
      <c r="CW124" s="332"/>
      <c r="CX124" s="332"/>
      <c r="CY124" s="332"/>
      <c r="CZ124" s="332"/>
      <c r="DA124" s="332"/>
      <c r="DB124" s="332"/>
      <c r="DC124" s="332"/>
      <c r="DD124" s="332"/>
      <c r="DE124" s="332"/>
      <c r="DF124" s="332"/>
      <c r="DG124" s="332"/>
      <c r="DH124" s="332"/>
      <c r="DI124" s="332"/>
      <c r="DJ124" s="351"/>
      <c r="DK124" s="357"/>
      <c r="DL124" s="330"/>
    </row>
  </sheetData>
  <sheetProtection formatCells="0" formatColumns="0" formatRows="0"/>
  <mergeCells count="1">
    <mergeCell ref="A124:F124"/>
  </mergeCells>
  <printOptions horizontalCentered="1"/>
  <pageMargins left="0" right="0" top="0.19" bottom="0.18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DH30"/>
  <sheetViews>
    <sheetView topLeftCell="A24" zoomScale="98" zoomScaleNormal="98" workbookViewId="0">
      <selection activeCell="Y35" sqref="Y35"/>
    </sheetView>
  </sheetViews>
  <sheetFormatPr defaultColWidth="5.5703125" defaultRowHeight="15" x14ac:dyDescent="0.25"/>
  <cols>
    <col min="1" max="1" width="3.5703125" style="2" customWidth="1"/>
    <col min="2" max="2" width="9.7109375" style="2" customWidth="1"/>
    <col min="3" max="3" width="5.85546875" style="2" bestFit="1" customWidth="1"/>
    <col min="4" max="4" width="5.28515625" style="2" customWidth="1"/>
    <col min="5" max="5" width="9.7109375" style="2" customWidth="1"/>
    <col min="6" max="6" width="7.28515625" style="2" customWidth="1"/>
    <col min="7" max="7" width="10.140625" style="2" hidden="1" customWidth="1"/>
    <col min="8" max="8" width="15" style="2" hidden="1" customWidth="1"/>
    <col min="9" max="9" width="14.5703125" style="2" hidden="1" customWidth="1"/>
    <col min="10" max="10" width="8.28515625" style="2" hidden="1" customWidth="1"/>
    <col min="11" max="11" width="9" style="2" hidden="1" customWidth="1"/>
    <col min="12" max="12" width="7.28515625" style="2" hidden="1" customWidth="1"/>
    <col min="13" max="13" width="6.5703125" style="2" hidden="1" customWidth="1"/>
    <col min="14" max="14" width="6.42578125" style="2" hidden="1" customWidth="1"/>
    <col min="15" max="15" width="12.28515625" style="2" hidden="1" customWidth="1"/>
    <col min="16" max="16" width="13.140625" style="2" hidden="1" customWidth="1"/>
    <col min="17" max="17" width="10.140625" style="2" hidden="1" customWidth="1"/>
    <col min="18" max="18" width="10.85546875" style="2" hidden="1" customWidth="1"/>
    <col min="19" max="19" width="17" style="2" hidden="1" customWidth="1"/>
    <col min="20" max="20" width="10" style="2" hidden="1" customWidth="1"/>
    <col min="21" max="21" width="22.7109375" style="2" hidden="1" customWidth="1"/>
    <col min="22" max="22" width="11" style="2" hidden="1" customWidth="1"/>
    <col min="23" max="23" width="67.7109375" style="388" customWidth="1"/>
    <col min="24" max="24" width="12.140625" style="408" bestFit="1" customWidth="1"/>
    <col min="25" max="25" width="12.28515625" style="408" bestFit="1" customWidth="1"/>
    <col min="26" max="26" width="12" style="408" bestFit="1" customWidth="1"/>
    <col min="27" max="27" width="12.140625" style="408" bestFit="1" customWidth="1"/>
    <col min="28" max="29" width="11" style="2" hidden="1" customWidth="1"/>
    <col min="30" max="30" width="14.85546875" style="2" hidden="1" customWidth="1"/>
    <col min="31" max="31" width="14" style="2" hidden="1" customWidth="1"/>
    <col min="32" max="32" width="22.28515625" style="2" hidden="1" customWidth="1"/>
    <col min="33" max="33" width="13.28515625" style="2" hidden="1" customWidth="1"/>
    <col min="34" max="34" width="13.7109375" style="2" hidden="1" customWidth="1"/>
    <col min="35" max="35" width="9.140625" style="2" hidden="1" customWidth="1"/>
    <col min="36" max="37" width="6.42578125" style="2" hidden="1" customWidth="1"/>
    <col min="38" max="39" width="6" style="2" hidden="1" customWidth="1"/>
    <col min="40" max="40" width="6.28515625" style="2" hidden="1" customWidth="1"/>
    <col min="41" max="41" width="7.85546875" style="2" hidden="1" customWidth="1"/>
    <col min="42" max="53" width="5.42578125" style="2" hidden="1" customWidth="1"/>
    <col min="54" max="54" width="6.7109375" style="2" hidden="1" customWidth="1"/>
    <col min="55" max="55" width="7" style="2" hidden="1" customWidth="1"/>
    <col min="56" max="56" width="6.7109375" style="2" hidden="1" customWidth="1"/>
    <col min="57" max="57" width="7" style="2" hidden="1" customWidth="1"/>
    <col min="58" max="58" width="6.7109375" style="2" hidden="1" customWidth="1"/>
    <col min="59" max="59" width="7" style="2" hidden="1" customWidth="1"/>
    <col min="60" max="60" width="6.7109375" style="2" hidden="1" customWidth="1"/>
    <col min="61" max="61" width="7" style="2" hidden="1" customWidth="1"/>
    <col min="62" max="62" width="6.7109375" style="2" hidden="1" customWidth="1"/>
    <col min="63" max="63" width="7" style="2" hidden="1" customWidth="1"/>
    <col min="64" max="64" width="6.7109375" style="2" hidden="1" customWidth="1"/>
    <col min="65" max="65" width="7" style="2" hidden="1" customWidth="1"/>
    <col min="66" max="66" width="6.7109375" style="2" hidden="1" customWidth="1"/>
    <col min="67" max="67" width="7" style="2" hidden="1" customWidth="1"/>
    <col min="68" max="68" width="6.7109375" style="2" hidden="1" customWidth="1"/>
    <col min="69" max="69" width="7" style="2" hidden="1" customWidth="1"/>
    <col min="70" max="70" width="7.140625" style="2" hidden="1" customWidth="1"/>
    <col min="71" max="71" width="7.28515625" style="2" hidden="1" customWidth="1"/>
    <col min="72" max="72" width="6.85546875" style="2" hidden="1" customWidth="1"/>
    <col min="73" max="73" width="7.140625" style="2" hidden="1" customWidth="1"/>
    <col min="74" max="74" width="5.42578125" style="2" hidden="1" customWidth="1"/>
    <col min="75" max="82" width="6" style="2" hidden="1" customWidth="1"/>
    <col min="83" max="83" width="30.28515625" style="2" customWidth="1"/>
    <col min="84" max="88" width="7.7109375" style="2" hidden="1" customWidth="1"/>
    <col min="89" max="89" width="6.28515625" style="2" hidden="1" customWidth="1"/>
    <col min="90" max="90" width="7.140625" style="2" hidden="1" customWidth="1"/>
    <col min="91" max="91" width="6" style="3" hidden="1" customWidth="1"/>
    <col min="92" max="92" width="4.7109375" style="3" hidden="1" customWidth="1"/>
    <col min="93" max="93" width="4.5703125" style="3" hidden="1" customWidth="1"/>
    <col min="94" max="94" width="5.28515625" style="3" hidden="1" customWidth="1"/>
    <col min="95" max="95" width="6.28515625" style="2" hidden="1" customWidth="1"/>
    <col min="96" max="96" width="6.140625" style="2" hidden="1" customWidth="1"/>
    <col min="97" max="97" width="4.85546875" style="3" hidden="1" customWidth="1"/>
    <col min="98" max="98" width="5.28515625" style="3" hidden="1" customWidth="1"/>
    <col min="99" max="100" width="5" style="3" hidden="1" customWidth="1"/>
    <col min="101" max="101" width="4.7109375" style="3" hidden="1" customWidth="1"/>
    <col min="102" max="102" width="5.140625" style="2" hidden="1" customWidth="1"/>
    <col min="103" max="103" width="10" style="2" hidden="1" customWidth="1"/>
    <col min="104" max="107" width="11.85546875" style="2" hidden="1" customWidth="1"/>
    <col min="108" max="108" width="11.140625" style="2" hidden="1" customWidth="1"/>
    <col min="109" max="109" width="10.140625" style="2" hidden="1" customWidth="1"/>
    <col min="110" max="110" width="25" style="2" hidden="1" customWidth="1"/>
    <col min="111" max="16384" width="5.5703125" style="2"/>
  </cols>
  <sheetData>
    <row r="1" spans="1:112" ht="71.25" x14ac:dyDescent="0.25">
      <c r="A1" s="2" t="s">
        <v>102</v>
      </c>
      <c r="B1" s="4" t="s">
        <v>5</v>
      </c>
      <c r="C1" s="4" t="s">
        <v>6</v>
      </c>
      <c r="D1" s="4" t="s">
        <v>7</v>
      </c>
      <c r="E1" s="78" t="s">
        <v>50</v>
      </c>
      <c r="F1" s="79" t="s">
        <v>304</v>
      </c>
      <c r="G1" s="4" t="s">
        <v>8</v>
      </c>
      <c r="H1" s="4" t="s">
        <v>9</v>
      </c>
      <c r="I1" s="4" t="s">
        <v>10</v>
      </c>
      <c r="J1" s="4" t="s">
        <v>42</v>
      </c>
      <c r="K1" s="4" t="s">
        <v>41</v>
      </c>
      <c r="L1" s="4" t="s">
        <v>36</v>
      </c>
      <c r="M1" s="4" t="s">
        <v>37</v>
      </c>
      <c r="N1" s="4" t="s">
        <v>38</v>
      </c>
      <c r="O1" s="4" t="s">
        <v>43</v>
      </c>
      <c r="P1" s="4" t="s">
        <v>39</v>
      </c>
      <c r="Q1" s="4" t="s">
        <v>11</v>
      </c>
      <c r="R1" s="4" t="s">
        <v>12</v>
      </c>
      <c r="S1" s="4" t="s">
        <v>44</v>
      </c>
      <c r="T1" s="4" t="s">
        <v>13</v>
      </c>
      <c r="U1" s="5" t="s">
        <v>14</v>
      </c>
      <c r="V1" s="5" t="s">
        <v>40</v>
      </c>
      <c r="W1" s="403" t="s">
        <v>629</v>
      </c>
      <c r="X1" s="403" t="s">
        <v>370</v>
      </c>
      <c r="Y1" s="403" t="s">
        <v>371</v>
      </c>
      <c r="Z1" s="403" t="s">
        <v>372</v>
      </c>
      <c r="AA1" s="403" t="s">
        <v>373</v>
      </c>
      <c r="AB1" s="5"/>
      <c r="AC1" s="5"/>
      <c r="AD1" s="18" t="s">
        <v>19</v>
      </c>
      <c r="AE1" s="18" t="s">
        <v>20</v>
      </c>
      <c r="AF1" s="18" t="s">
        <v>17</v>
      </c>
      <c r="AG1" s="18" t="s">
        <v>18</v>
      </c>
      <c r="AH1" s="18" t="s">
        <v>15</v>
      </c>
      <c r="AI1" s="19" t="s">
        <v>16</v>
      </c>
      <c r="AJ1" s="68" t="s">
        <v>21</v>
      </c>
      <c r="AK1" s="20" t="s">
        <v>22</v>
      </c>
      <c r="AL1" s="18" t="s">
        <v>23</v>
      </c>
      <c r="AM1" s="21" t="s">
        <v>24</v>
      </c>
      <c r="AN1" s="22" t="s">
        <v>25</v>
      </c>
      <c r="AO1" s="18" t="s">
        <v>45</v>
      </c>
      <c r="AP1" s="21" t="s">
        <v>46</v>
      </c>
      <c r="AQ1" s="22" t="s">
        <v>47</v>
      </c>
      <c r="AR1" s="23" t="s">
        <v>48</v>
      </c>
      <c r="AS1" s="24" t="s">
        <v>49</v>
      </c>
      <c r="AT1" s="25" t="s">
        <v>51</v>
      </c>
      <c r="AU1" s="25" t="s">
        <v>52</v>
      </c>
      <c r="AV1" s="25" t="s">
        <v>53</v>
      </c>
      <c r="AW1" s="25" t="s">
        <v>54</v>
      </c>
      <c r="AX1" s="25" t="s">
        <v>55</v>
      </c>
      <c r="AY1" s="25" t="s">
        <v>56</v>
      </c>
      <c r="AZ1" s="26" t="s">
        <v>57</v>
      </c>
      <c r="BA1" s="26" t="s">
        <v>58</v>
      </c>
      <c r="BB1" s="14" t="s">
        <v>59</v>
      </c>
      <c r="BC1" s="27" t="s">
        <v>60</v>
      </c>
      <c r="BD1" s="14" t="s">
        <v>61</v>
      </c>
      <c r="BE1" s="27" t="s">
        <v>62</v>
      </c>
      <c r="BF1" s="14" t="s">
        <v>63</v>
      </c>
      <c r="BG1" s="27" t="s">
        <v>64</v>
      </c>
      <c r="BH1" s="14" t="s">
        <v>65</v>
      </c>
      <c r="BI1" s="27" t="s">
        <v>66</v>
      </c>
      <c r="BJ1" s="14" t="s">
        <v>67</v>
      </c>
      <c r="BK1" s="27" t="s">
        <v>68</v>
      </c>
      <c r="BL1" s="14" t="s">
        <v>69</v>
      </c>
      <c r="BM1" s="27" t="s">
        <v>70</v>
      </c>
      <c r="BN1" s="16" t="s">
        <v>71</v>
      </c>
      <c r="BO1" s="28" t="s">
        <v>72</v>
      </c>
      <c r="BP1" s="16" t="s">
        <v>73</v>
      </c>
      <c r="BQ1" s="28" t="s">
        <v>74</v>
      </c>
      <c r="BR1" s="14" t="s">
        <v>75</v>
      </c>
      <c r="BS1" s="15" t="s">
        <v>76</v>
      </c>
      <c r="BT1" s="16" t="s">
        <v>90</v>
      </c>
      <c r="BU1" s="17" t="s">
        <v>91</v>
      </c>
      <c r="BV1" s="4" t="s">
        <v>26</v>
      </c>
      <c r="BW1" s="29" t="s">
        <v>93</v>
      </c>
      <c r="BX1" s="29" t="s">
        <v>94</v>
      </c>
      <c r="BY1" s="29" t="s">
        <v>95</v>
      </c>
      <c r="BZ1" s="29" t="s">
        <v>96</v>
      </c>
      <c r="CA1" s="29" t="s">
        <v>97</v>
      </c>
      <c r="CB1" s="29" t="s">
        <v>98</v>
      </c>
      <c r="CC1" s="4" t="s">
        <v>99</v>
      </c>
      <c r="CD1" s="4" t="s">
        <v>100</v>
      </c>
      <c r="CE1" s="4" t="s">
        <v>77</v>
      </c>
      <c r="CF1" s="5" t="s">
        <v>78</v>
      </c>
      <c r="CG1" s="89" t="s">
        <v>313</v>
      </c>
      <c r="CH1" s="89" t="s">
        <v>310</v>
      </c>
      <c r="CI1" s="89" t="s">
        <v>311</v>
      </c>
      <c r="CJ1" s="89" t="s">
        <v>312</v>
      </c>
      <c r="CK1" s="6" t="s">
        <v>79</v>
      </c>
      <c r="CL1" s="7" t="s">
        <v>80</v>
      </c>
      <c r="CM1" s="80" t="s">
        <v>75</v>
      </c>
      <c r="CN1" s="81" t="s">
        <v>76</v>
      </c>
      <c r="CO1" s="81" t="s">
        <v>90</v>
      </c>
      <c r="CP1" s="82" t="s">
        <v>91</v>
      </c>
      <c r="CQ1" s="8" t="s">
        <v>81</v>
      </c>
      <c r="CR1" s="9" t="s">
        <v>82</v>
      </c>
      <c r="CS1" s="10" t="s">
        <v>27</v>
      </c>
      <c r="CT1" s="11" t="s">
        <v>28</v>
      </c>
      <c r="CU1" s="12" t="s">
        <v>29</v>
      </c>
      <c r="CV1" s="10" t="s">
        <v>30</v>
      </c>
      <c r="CW1" s="10" t="s">
        <v>31</v>
      </c>
      <c r="CX1" s="5" t="s">
        <v>32</v>
      </c>
      <c r="CY1" s="13" t="s">
        <v>33</v>
      </c>
      <c r="CZ1" s="86" t="s">
        <v>306</v>
      </c>
      <c r="DA1" s="87" t="s">
        <v>307</v>
      </c>
      <c r="DB1" s="86" t="s">
        <v>308</v>
      </c>
      <c r="DC1" s="87" t="s">
        <v>309</v>
      </c>
      <c r="DD1" s="88" t="s">
        <v>34</v>
      </c>
      <c r="DE1" s="1" t="s">
        <v>35</v>
      </c>
      <c r="DF1" s="2" t="s">
        <v>342</v>
      </c>
    </row>
    <row r="2" spans="1:112" ht="30.75" thickBot="1" x14ac:dyDescent="0.3">
      <c r="A2" s="1">
        <v>1</v>
      </c>
      <c r="B2" s="34" t="s">
        <v>523</v>
      </c>
      <c r="C2" s="308">
        <v>2</v>
      </c>
      <c r="D2" s="34" t="s">
        <v>3</v>
      </c>
      <c r="E2" s="311" t="s">
        <v>524</v>
      </c>
      <c r="F2" s="312" t="s">
        <v>525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385" t="s">
        <v>603</v>
      </c>
      <c r="X2" s="405"/>
      <c r="Y2" s="405"/>
      <c r="Z2" s="405">
        <v>30</v>
      </c>
      <c r="AA2" s="405"/>
      <c r="AB2" s="5"/>
      <c r="AC2" s="5"/>
      <c r="AD2" s="18"/>
      <c r="AE2" s="18"/>
      <c r="AF2" s="18"/>
      <c r="AG2" s="18"/>
      <c r="AH2" s="18"/>
      <c r="AI2" s="19"/>
      <c r="AJ2" s="68"/>
      <c r="AK2" s="20"/>
      <c r="AL2" s="18"/>
      <c r="AM2" s="305"/>
      <c r="AN2" s="305"/>
      <c r="AO2" s="18"/>
      <c r="AP2" s="21"/>
      <c r="AQ2" s="22"/>
      <c r="AR2" s="23"/>
      <c r="AS2" s="24"/>
      <c r="AT2" s="25"/>
      <c r="AU2" s="25"/>
      <c r="AV2" s="25"/>
      <c r="AW2" s="25"/>
      <c r="AX2" s="25"/>
      <c r="AY2" s="25"/>
      <c r="AZ2" s="26"/>
      <c r="BA2" s="26"/>
      <c r="BB2" s="14"/>
      <c r="BC2" s="306"/>
      <c r="BD2" s="14"/>
      <c r="BE2" s="306"/>
      <c r="BF2" s="14"/>
      <c r="BG2" s="306"/>
      <c r="BH2" s="14"/>
      <c r="BI2" s="306"/>
      <c r="BJ2" s="14"/>
      <c r="BK2" s="306"/>
      <c r="BL2" s="14"/>
      <c r="BM2" s="306"/>
      <c r="BN2" s="16"/>
      <c r="BO2" s="307"/>
      <c r="BP2" s="16"/>
      <c r="BQ2" s="307"/>
      <c r="BR2" s="324"/>
      <c r="BS2" s="325"/>
      <c r="BT2" s="262"/>
      <c r="BU2" s="326"/>
      <c r="BV2" s="260"/>
      <c r="BW2" s="263"/>
      <c r="BX2" s="263"/>
      <c r="BY2" s="263"/>
      <c r="BZ2" s="263"/>
      <c r="CA2" s="263"/>
      <c r="CB2" s="263"/>
      <c r="CC2" s="260"/>
      <c r="CD2" s="260"/>
      <c r="CE2" s="498" t="s">
        <v>664</v>
      </c>
      <c r="CF2" s="261"/>
      <c r="CG2" s="264"/>
      <c r="CH2" s="264"/>
      <c r="CI2" s="264"/>
      <c r="CJ2" s="264"/>
      <c r="CK2" s="265"/>
      <c r="CL2" s="266"/>
      <c r="CM2" s="267"/>
      <c r="CN2" s="268"/>
      <c r="CO2" s="268"/>
      <c r="CP2" s="269"/>
      <c r="CQ2" s="270"/>
      <c r="CR2" s="271"/>
      <c r="CS2" s="272"/>
      <c r="CT2" s="328"/>
      <c r="CU2" s="273"/>
      <c r="CV2" s="272"/>
      <c r="CW2" s="272"/>
      <c r="CX2" s="261"/>
      <c r="CY2" s="274"/>
      <c r="CZ2" s="275"/>
      <c r="DA2" s="276"/>
      <c r="DB2" s="275"/>
      <c r="DC2" s="276"/>
      <c r="DD2" s="277"/>
      <c r="DE2" s="278"/>
      <c r="DF2" s="259"/>
      <c r="DG2" s="259"/>
      <c r="DH2" s="259"/>
    </row>
    <row r="3" spans="1:112" ht="75" x14ac:dyDescent="0.25">
      <c r="A3" s="1">
        <v>2</v>
      </c>
      <c r="B3" s="34" t="s">
        <v>523</v>
      </c>
      <c r="C3" s="308">
        <v>2</v>
      </c>
      <c r="D3" s="34" t="s">
        <v>3</v>
      </c>
      <c r="E3" s="309" t="s">
        <v>526</v>
      </c>
      <c r="F3" s="310" t="s">
        <v>525</v>
      </c>
      <c r="G3" s="313" t="s">
        <v>535</v>
      </c>
      <c r="H3" s="33" t="s">
        <v>162</v>
      </c>
      <c r="I3" s="314" t="s">
        <v>536</v>
      </c>
      <c r="J3" s="314" t="s">
        <v>212</v>
      </c>
      <c r="K3" s="38" t="s">
        <v>84</v>
      </c>
      <c r="L3" s="38" t="s">
        <v>141</v>
      </c>
      <c r="M3" s="314"/>
      <c r="N3" s="314"/>
      <c r="O3" s="314" t="s">
        <v>537</v>
      </c>
      <c r="P3" s="313" t="s">
        <v>538</v>
      </c>
      <c r="Q3" s="313" t="s">
        <v>539</v>
      </c>
      <c r="R3" s="33" t="s">
        <v>0</v>
      </c>
      <c r="S3" s="313" t="s">
        <v>4</v>
      </c>
      <c r="T3" s="33" t="s">
        <v>540</v>
      </c>
      <c r="U3" s="315" t="s">
        <v>541</v>
      </c>
      <c r="V3" s="5"/>
      <c r="W3" s="404" t="s">
        <v>630</v>
      </c>
      <c r="X3" s="406">
        <v>210</v>
      </c>
      <c r="Y3" s="406"/>
      <c r="Z3" s="406"/>
      <c r="AA3" s="406"/>
      <c r="AB3" s="5"/>
      <c r="AC3" s="5"/>
      <c r="AD3" s="18"/>
      <c r="AE3" s="18"/>
      <c r="AF3" s="18"/>
      <c r="AG3" s="18"/>
      <c r="AH3" s="18"/>
      <c r="AI3" s="19"/>
      <c r="AJ3" s="68"/>
      <c r="AK3" s="20"/>
      <c r="AL3" s="18"/>
      <c r="AM3" s="305"/>
      <c r="AN3" s="305"/>
      <c r="AO3" s="18"/>
      <c r="AP3" s="21"/>
      <c r="AQ3" s="22"/>
      <c r="AR3" s="23"/>
      <c r="AS3" s="24"/>
      <c r="AT3" s="25"/>
      <c r="AU3" s="25"/>
      <c r="AV3" s="25"/>
      <c r="AW3" s="25"/>
      <c r="AX3" s="25"/>
      <c r="AY3" s="25"/>
      <c r="AZ3" s="26"/>
      <c r="BA3" s="26"/>
      <c r="BB3" s="14"/>
      <c r="BC3" s="306"/>
      <c r="BD3" s="14"/>
      <c r="BE3" s="306"/>
      <c r="BF3" s="14"/>
      <c r="BG3" s="306"/>
      <c r="BH3" s="14"/>
      <c r="BI3" s="306"/>
      <c r="BJ3" s="14"/>
      <c r="BK3" s="306"/>
      <c r="BL3" s="14"/>
      <c r="BM3" s="306"/>
      <c r="BN3" s="16"/>
      <c r="BO3" s="307"/>
      <c r="BP3" s="16"/>
      <c r="BQ3" s="307"/>
      <c r="BR3" s="324"/>
      <c r="BS3" s="325"/>
      <c r="BT3" s="262"/>
      <c r="BU3" s="326"/>
      <c r="BV3" s="260"/>
      <c r="BW3" s="263"/>
      <c r="BX3" s="263"/>
      <c r="BY3" s="263"/>
      <c r="BZ3" s="263"/>
      <c r="CA3" s="263"/>
      <c r="CB3" s="263"/>
      <c r="CC3" s="260"/>
      <c r="CD3" s="260"/>
      <c r="CE3" s="498" t="s">
        <v>665</v>
      </c>
      <c r="CF3" s="261"/>
      <c r="CG3" s="264"/>
      <c r="CH3" s="264"/>
      <c r="CI3" s="264"/>
      <c r="CJ3" s="264"/>
      <c r="CK3" s="265"/>
      <c r="CL3" s="266"/>
      <c r="CM3" s="267"/>
      <c r="CN3" s="268"/>
      <c r="CO3" s="268"/>
      <c r="CP3" s="269"/>
      <c r="CQ3" s="270"/>
      <c r="CR3" s="271"/>
      <c r="CS3" s="272"/>
      <c r="CT3" s="328"/>
      <c r="CU3" s="273"/>
      <c r="CV3" s="272"/>
      <c r="CW3" s="272"/>
      <c r="CX3" s="261"/>
      <c r="CY3" s="274"/>
      <c r="CZ3" s="275"/>
      <c r="DA3" s="276"/>
      <c r="DB3" s="275"/>
      <c r="DC3" s="276"/>
      <c r="DD3" s="277"/>
      <c r="DE3" s="278"/>
      <c r="DF3" s="259"/>
      <c r="DG3" s="259"/>
      <c r="DH3" s="259"/>
    </row>
    <row r="4" spans="1:112" s="62" customFormat="1" ht="90" x14ac:dyDescent="0.25">
      <c r="A4" s="1">
        <v>3</v>
      </c>
      <c r="B4" s="34" t="s">
        <v>523</v>
      </c>
      <c r="C4" s="308">
        <v>2</v>
      </c>
      <c r="D4" s="34" t="s">
        <v>3</v>
      </c>
      <c r="E4" s="35" t="s">
        <v>103</v>
      </c>
      <c r="F4" s="36" t="s">
        <v>104</v>
      </c>
      <c r="G4" s="37" t="s">
        <v>285</v>
      </c>
      <c r="H4" s="34" t="s">
        <v>286</v>
      </c>
      <c r="I4" s="38" t="s">
        <v>287</v>
      </c>
      <c r="J4" s="38" t="s">
        <v>288</v>
      </c>
      <c r="K4" s="38" t="s">
        <v>84</v>
      </c>
      <c r="L4" s="38" t="s">
        <v>289</v>
      </c>
      <c r="M4" s="38" t="s">
        <v>86</v>
      </c>
      <c r="N4" s="38"/>
      <c r="O4" s="38" t="s">
        <v>290</v>
      </c>
      <c r="P4" s="37" t="s">
        <v>291</v>
      </c>
      <c r="Q4" s="37" t="s">
        <v>292</v>
      </c>
      <c r="R4" s="34" t="s">
        <v>0</v>
      </c>
      <c r="S4" s="37" t="s">
        <v>293</v>
      </c>
      <c r="T4" s="34" t="s">
        <v>89</v>
      </c>
      <c r="U4" s="34" t="s">
        <v>305</v>
      </c>
      <c r="V4" s="37" t="s">
        <v>294</v>
      </c>
      <c r="W4" s="404" t="s">
        <v>631</v>
      </c>
      <c r="X4" s="406">
        <v>75</v>
      </c>
      <c r="Y4" s="406"/>
      <c r="Z4" s="406"/>
      <c r="AA4" s="406"/>
      <c r="AB4" s="37"/>
      <c r="AC4" s="37"/>
      <c r="AD4" s="39"/>
      <c r="AE4" s="39"/>
      <c r="AF4" s="39"/>
      <c r="AG4" s="40"/>
      <c r="AH4" s="39"/>
      <c r="AI4" s="41"/>
      <c r="AJ4" s="42"/>
      <c r="AK4" s="39"/>
      <c r="AL4" s="43"/>
      <c r="AM4" s="43"/>
      <c r="AN4" s="43"/>
      <c r="AO4" s="44"/>
      <c r="AP4" s="45"/>
      <c r="AQ4" s="46"/>
      <c r="AR4" s="45"/>
      <c r="AS4" s="46"/>
      <c r="AT4" s="46"/>
      <c r="AU4" s="46"/>
      <c r="AV4" s="46"/>
      <c r="AW4" s="46"/>
      <c r="AX4" s="46"/>
      <c r="AY4" s="46"/>
      <c r="AZ4" s="46"/>
      <c r="BA4" s="47"/>
      <c r="BB4" s="48"/>
      <c r="BC4" s="49"/>
      <c r="BD4" s="48"/>
      <c r="BE4" s="49"/>
      <c r="BF4" s="48"/>
      <c r="BG4" s="49"/>
      <c r="BH4" s="48"/>
      <c r="BI4" s="49"/>
      <c r="BJ4" s="48"/>
      <c r="BK4" s="49"/>
      <c r="BL4" s="48"/>
      <c r="BM4" s="50"/>
      <c r="BN4" s="48"/>
      <c r="BO4" s="50"/>
      <c r="BP4" s="48"/>
      <c r="BQ4" s="50"/>
      <c r="BR4" s="282">
        <v>30</v>
      </c>
      <c r="BS4" s="283">
        <v>120</v>
      </c>
      <c r="BT4" s="284">
        <f>SUM(BN4,)</f>
        <v>0</v>
      </c>
      <c r="BU4" s="284">
        <f>SUM(BO4,)</f>
        <v>0</v>
      </c>
      <c r="BV4" s="281"/>
      <c r="BW4" s="280" t="s">
        <v>1</v>
      </c>
      <c r="BX4" s="280" t="s">
        <v>1</v>
      </c>
      <c r="BY4" s="280" t="s">
        <v>1</v>
      </c>
      <c r="BZ4" s="280"/>
      <c r="CA4" s="280"/>
      <c r="CB4" s="280"/>
      <c r="CC4" s="280"/>
      <c r="CD4" s="280"/>
      <c r="CE4" s="498" t="s">
        <v>665</v>
      </c>
      <c r="CF4" s="286"/>
      <c r="CG4" s="287" t="s">
        <v>314</v>
      </c>
      <c r="CH4" s="287" t="s">
        <v>315</v>
      </c>
      <c r="CI4" s="287" t="s">
        <v>316</v>
      </c>
      <c r="CJ4" s="287" t="s">
        <v>317</v>
      </c>
      <c r="CK4" s="288">
        <v>70000</v>
      </c>
      <c r="CL4" s="289">
        <v>55000</v>
      </c>
      <c r="CM4" s="290">
        <v>30</v>
      </c>
      <c r="CN4" s="291">
        <v>120</v>
      </c>
      <c r="CO4" s="291">
        <v>0</v>
      </c>
      <c r="CP4" s="292">
        <v>0</v>
      </c>
      <c r="CQ4" s="288">
        <v>60000</v>
      </c>
      <c r="CR4" s="293">
        <v>45000</v>
      </c>
      <c r="CS4" s="279"/>
      <c r="CT4" s="294"/>
      <c r="CU4" s="295"/>
      <c r="CV4" s="279"/>
      <c r="CW4" s="279"/>
      <c r="CX4" s="279"/>
      <c r="CY4" s="279"/>
      <c r="CZ4" s="296">
        <f t="shared" ref="CZ4:CZ9" si="0">CM4*$CK$4</f>
        <v>2100000</v>
      </c>
      <c r="DA4" s="296">
        <f t="shared" ref="DA4:DA9" si="1">CN4*$CL$4</f>
        <v>6600000</v>
      </c>
      <c r="DB4" s="296">
        <f t="shared" ref="DB4:DB9" si="2">CO4*$CQ$4</f>
        <v>0</v>
      </c>
      <c r="DC4" s="296">
        <f t="shared" ref="DC4:DC9" si="3">CP4*$CR$4</f>
        <v>0</v>
      </c>
      <c r="DD4" s="296">
        <f>SUM(CZ4:DC4)</f>
        <v>8700000</v>
      </c>
      <c r="DE4" s="297">
        <v>8700000</v>
      </c>
      <c r="DF4" s="298" t="s">
        <v>343</v>
      </c>
      <c r="DG4" s="299"/>
      <c r="DH4" s="299"/>
    </row>
    <row r="5" spans="1:112" ht="60" x14ac:dyDescent="0.25">
      <c r="A5" s="1">
        <v>4</v>
      </c>
      <c r="B5" s="34" t="s">
        <v>523</v>
      </c>
      <c r="C5" s="308">
        <v>2</v>
      </c>
      <c r="D5" s="34" t="s">
        <v>137</v>
      </c>
      <c r="E5" s="30" t="s">
        <v>105</v>
      </c>
      <c r="F5" s="31" t="s">
        <v>106</v>
      </c>
      <c r="G5" s="69" t="s">
        <v>295</v>
      </c>
      <c r="H5" s="34" t="s">
        <v>162</v>
      </c>
      <c r="I5" s="38" t="s">
        <v>245</v>
      </c>
      <c r="J5" s="38" t="s">
        <v>261</v>
      </c>
      <c r="K5" s="38" t="s">
        <v>84</v>
      </c>
      <c r="L5" s="38" t="s">
        <v>141</v>
      </c>
      <c r="M5" s="38" t="s">
        <v>208</v>
      </c>
      <c r="N5" s="38" t="s">
        <v>209</v>
      </c>
      <c r="O5" s="38" t="s">
        <v>246</v>
      </c>
      <c r="P5" s="37" t="s">
        <v>247</v>
      </c>
      <c r="Q5" s="69" t="s">
        <v>274</v>
      </c>
      <c r="R5" s="34" t="s">
        <v>0</v>
      </c>
      <c r="S5" s="37" t="s">
        <v>223</v>
      </c>
      <c r="T5" s="34" t="s">
        <v>89</v>
      </c>
      <c r="U5" s="34" t="s">
        <v>305</v>
      </c>
      <c r="V5" s="37">
        <v>8061015632</v>
      </c>
      <c r="W5" s="404" t="s">
        <v>632</v>
      </c>
      <c r="X5" s="406"/>
      <c r="Y5" s="406">
        <v>120</v>
      </c>
      <c r="Z5" s="406"/>
      <c r="AA5" s="406"/>
      <c r="AB5" s="37"/>
      <c r="AC5" s="37"/>
      <c r="AD5" s="39"/>
      <c r="AE5" s="39"/>
      <c r="AF5" s="39"/>
      <c r="AG5" s="40"/>
      <c r="AH5" s="39"/>
      <c r="AI5" s="41"/>
      <c r="AJ5" s="42"/>
      <c r="AK5" s="39"/>
      <c r="AL5" s="43"/>
      <c r="AM5" s="43"/>
      <c r="AN5" s="43"/>
      <c r="AO5" s="44"/>
      <c r="AP5" s="45"/>
      <c r="AQ5" s="46"/>
      <c r="AR5" s="45"/>
      <c r="AS5" s="46"/>
      <c r="AT5" s="46"/>
      <c r="AU5" s="46"/>
      <c r="AV5" s="46"/>
      <c r="AW5" s="46"/>
      <c r="AX5" s="46"/>
      <c r="AY5" s="46"/>
      <c r="AZ5" s="46"/>
      <c r="BA5" s="47"/>
      <c r="BB5" s="48"/>
      <c r="BC5" s="49"/>
      <c r="BD5" s="48"/>
      <c r="BE5" s="49"/>
      <c r="BF5" s="48"/>
      <c r="BG5" s="49"/>
      <c r="BH5" s="48"/>
      <c r="BI5" s="49"/>
      <c r="BJ5" s="48"/>
      <c r="BK5" s="49"/>
      <c r="BL5" s="48"/>
      <c r="BM5" s="50"/>
      <c r="BN5" s="48"/>
      <c r="BO5" s="50"/>
      <c r="BP5" s="48"/>
      <c r="BQ5" s="50"/>
      <c r="BR5" s="282">
        <f t="shared" ref="BR5:BS30" si="4">SUM(BB5,BD5,BF5,BH5,BJ5,BL5)</f>
        <v>0</v>
      </c>
      <c r="BS5" s="283">
        <f t="shared" si="4"/>
        <v>0</v>
      </c>
      <c r="BT5" s="284">
        <f t="shared" ref="BT5:BU30" si="5">SUM(BN5,)</f>
        <v>0</v>
      </c>
      <c r="BU5" s="284">
        <f t="shared" si="5"/>
        <v>0</v>
      </c>
      <c r="BV5" s="281"/>
      <c r="BW5" s="280" t="s">
        <v>1</v>
      </c>
      <c r="BX5" s="280" t="s">
        <v>1</v>
      </c>
      <c r="BY5" s="280"/>
      <c r="BZ5" s="280"/>
      <c r="CA5" s="280"/>
      <c r="CB5" s="280"/>
      <c r="CC5" s="280"/>
      <c r="CD5" s="280"/>
      <c r="CE5" s="498" t="s">
        <v>665</v>
      </c>
      <c r="CF5" s="286"/>
      <c r="CG5" s="287" t="s">
        <v>325</v>
      </c>
      <c r="CH5" s="287" t="s">
        <v>326</v>
      </c>
      <c r="CI5" s="287" t="s">
        <v>327</v>
      </c>
      <c r="CJ5" s="287" t="s">
        <v>317</v>
      </c>
      <c r="CK5" s="288"/>
      <c r="CL5" s="300"/>
      <c r="CM5" s="301">
        <v>75</v>
      </c>
      <c r="CN5" s="291">
        <v>0</v>
      </c>
      <c r="CO5" s="291">
        <v>0</v>
      </c>
      <c r="CP5" s="302">
        <v>0</v>
      </c>
      <c r="CQ5" s="288"/>
      <c r="CR5" s="293"/>
      <c r="CS5" s="279"/>
      <c r="CT5" s="294"/>
      <c r="CU5" s="295"/>
      <c r="CV5" s="279"/>
      <c r="CW5" s="279"/>
      <c r="CX5" s="279"/>
      <c r="CY5" s="279"/>
      <c r="CZ5" s="296">
        <f t="shared" si="0"/>
        <v>5250000</v>
      </c>
      <c r="DA5" s="296">
        <f t="shared" si="1"/>
        <v>0</v>
      </c>
      <c r="DB5" s="296">
        <f t="shared" si="2"/>
        <v>0</v>
      </c>
      <c r="DC5" s="296">
        <f t="shared" si="3"/>
        <v>0</v>
      </c>
      <c r="DD5" s="296">
        <f t="shared" ref="DD5:DD30" si="6">SUM(CZ5:DC5)</f>
        <v>5250000</v>
      </c>
      <c r="DE5" s="259">
        <v>5250000</v>
      </c>
      <c r="DF5" s="303" t="s">
        <v>344</v>
      </c>
      <c r="DG5" s="259"/>
      <c r="DH5" s="259"/>
    </row>
    <row r="6" spans="1:112" ht="79.5" customHeight="1" x14ac:dyDescent="0.25">
      <c r="A6" s="1">
        <v>5</v>
      </c>
      <c r="B6" s="34" t="s">
        <v>523</v>
      </c>
      <c r="C6" s="308">
        <v>2</v>
      </c>
      <c r="D6" s="34" t="s">
        <v>3</v>
      </c>
      <c r="E6" s="30" t="s">
        <v>107</v>
      </c>
      <c r="F6" s="31" t="s">
        <v>101</v>
      </c>
      <c r="G6" s="37" t="s">
        <v>185</v>
      </c>
      <c r="H6" s="34" t="s">
        <v>186</v>
      </c>
      <c r="I6" s="38" t="s">
        <v>248</v>
      </c>
      <c r="J6" s="38" t="s">
        <v>262</v>
      </c>
      <c r="K6" s="38" t="s">
        <v>84</v>
      </c>
      <c r="L6" s="38" t="s">
        <v>141</v>
      </c>
      <c r="M6" s="38" t="s">
        <v>86</v>
      </c>
      <c r="N6" s="38"/>
      <c r="O6" s="38" t="s">
        <v>187</v>
      </c>
      <c r="P6" s="37" t="s">
        <v>188</v>
      </c>
      <c r="Q6" s="37" t="s">
        <v>189</v>
      </c>
      <c r="R6" s="34" t="s">
        <v>0</v>
      </c>
      <c r="S6" s="37" t="s">
        <v>224</v>
      </c>
      <c r="T6" s="34" t="s">
        <v>89</v>
      </c>
      <c r="U6" s="34" t="s">
        <v>305</v>
      </c>
      <c r="V6" s="37">
        <v>8005467787</v>
      </c>
      <c r="W6" s="404" t="s">
        <v>633</v>
      </c>
      <c r="X6" s="406">
        <v>165</v>
      </c>
      <c r="Y6" s="406">
        <v>165</v>
      </c>
      <c r="Z6" s="406"/>
      <c r="AA6" s="406"/>
      <c r="AB6" s="37"/>
      <c r="AC6" s="37"/>
      <c r="AD6" s="43"/>
      <c r="AE6" s="43"/>
      <c r="AF6" s="43"/>
      <c r="AG6" s="70"/>
      <c r="AH6" s="39"/>
      <c r="AI6" s="41"/>
      <c r="AJ6" s="42"/>
      <c r="AK6" s="39"/>
      <c r="AL6" s="71"/>
      <c r="AM6" s="71"/>
      <c r="AN6" s="72"/>
      <c r="AO6" s="72"/>
      <c r="AP6" s="45"/>
      <c r="AQ6" s="46"/>
      <c r="AR6" s="45"/>
      <c r="AS6" s="46"/>
      <c r="AT6" s="46"/>
      <c r="AU6" s="46"/>
      <c r="AV6" s="46"/>
      <c r="AW6" s="46"/>
      <c r="AX6" s="46"/>
      <c r="AY6" s="46"/>
      <c r="AZ6" s="46"/>
      <c r="BA6" s="47"/>
      <c r="BB6" s="48"/>
      <c r="BC6" s="49"/>
      <c r="BD6" s="48"/>
      <c r="BE6" s="49"/>
      <c r="BF6" s="48"/>
      <c r="BG6" s="49"/>
      <c r="BH6" s="48"/>
      <c r="BI6" s="49"/>
      <c r="BJ6" s="48"/>
      <c r="BK6" s="49"/>
      <c r="BL6" s="48"/>
      <c r="BM6" s="50"/>
      <c r="BN6" s="48"/>
      <c r="BO6" s="50"/>
      <c r="BP6" s="48"/>
      <c r="BQ6" s="50"/>
      <c r="BR6" s="282">
        <f t="shared" si="4"/>
        <v>0</v>
      </c>
      <c r="BS6" s="283">
        <f t="shared" si="4"/>
        <v>0</v>
      </c>
      <c r="BT6" s="284">
        <f t="shared" si="5"/>
        <v>0</v>
      </c>
      <c r="BU6" s="284">
        <f t="shared" si="5"/>
        <v>0</v>
      </c>
      <c r="BV6" s="281"/>
      <c r="BW6" s="280" t="s">
        <v>2</v>
      </c>
      <c r="BX6" s="280" t="s">
        <v>2</v>
      </c>
      <c r="BY6" s="280" t="s">
        <v>2</v>
      </c>
      <c r="BZ6" s="280" t="s">
        <v>2</v>
      </c>
      <c r="CA6" s="280"/>
      <c r="CB6" s="280"/>
      <c r="CC6" s="280"/>
      <c r="CD6" s="280"/>
      <c r="CE6" s="498" t="s">
        <v>666</v>
      </c>
      <c r="CF6" s="286"/>
      <c r="CG6" s="287" t="s">
        <v>318</v>
      </c>
      <c r="CH6" s="287" t="s">
        <v>319</v>
      </c>
      <c r="CI6" s="287" t="s">
        <v>316</v>
      </c>
      <c r="CJ6" s="287" t="s">
        <v>317</v>
      </c>
      <c r="CK6" s="288"/>
      <c r="CL6" s="300"/>
      <c r="CM6" s="301">
        <v>0</v>
      </c>
      <c r="CN6" s="291">
        <v>210</v>
      </c>
      <c r="CO6" s="291">
        <v>0</v>
      </c>
      <c r="CP6" s="302">
        <v>0</v>
      </c>
      <c r="CQ6" s="288"/>
      <c r="CR6" s="293"/>
      <c r="CS6" s="279"/>
      <c r="CT6" s="294"/>
      <c r="CU6" s="295"/>
      <c r="CV6" s="279"/>
      <c r="CW6" s="279"/>
      <c r="CX6" s="279"/>
      <c r="CY6" s="279"/>
      <c r="CZ6" s="296">
        <f t="shared" si="0"/>
        <v>0</v>
      </c>
      <c r="DA6" s="296">
        <f t="shared" si="1"/>
        <v>11550000</v>
      </c>
      <c r="DB6" s="296">
        <f t="shared" si="2"/>
        <v>0</v>
      </c>
      <c r="DC6" s="296">
        <f t="shared" si="3"/>
        <v>0</v>
      </c>
      <c r="DD6" s="296">
        <f t="shared" si="6"/>
        <v>11550000</v>
      </c>
      <c r="DE6" s="259">
        <v>11550000</v>
      </c>
      <c r="DF6" s="259" t="s">
        <v>345</v>
      </c>
      <c r="DG6" s="259"/>
      <c r="DH6" s="259"/>
    </row>
    <row r="7" spans="1:112" ht="60" x14ac:dyDescent="0.25">
      <c r="A7" s="1">
        <v>6</v>
      </c>
      <c r="B7" s="34" t="s">
        <v>523</v>
      </c>
      <c r="C7" s="308">
        <v>2</v>
      </c>
      <c r="D7" s="34" t="s">
        <v>3</v>
      </c>
      <c r="E7" s="30" t="s">
        <v>108</v>
      </c>
      <c r="F7" s="31" t="s">
        <v>101</v>
      </c>
      <c r="G7" s="69" t="s">
        <v>296</v>
      </c>
      <c r="H7" s="34" t="s">
        <v>83</v>
      </c>
      <c r="I7" s="38" t="s">
        <v>249</v>
      </c>
      <c r="J7" s="38" t="s">
        <v>261</v>
      </c>
      <c r="K7" s="38" t="s">
        <v>84</v>
      </c>
      <c r="L7" s="38" t="s">
        <v>141</v>
      </c>
      <c r="M7" s="38" t="s">
        <v>174</v>
      </c>
      <c r="N7" s="38" t="s">
        <v>163</v>
      </c>
      <c r="O7" s="38" t="s">
        <v>175</v>
      </c>
      <c r="P7" s="37" t="s">
        <v>176</v>
      </c>
      <c r="Q7" s="37" t="s">
        <v>177</v>
      </c>
      <c r="R7" s="34" t="s">
        <v>0</v>
      </c>
      <c r="S7" s="37" t="s">
        <v>178</v>
      </c>
      <c r="T7" s="34" t="s">
        <v>89</v>
      </c>
      <c r="U7" s="34" t="s">
        <v>305</v>
      </c>
      <c r="V7" s="37" t="s">
        <v>179</v>
      </c>
      <c r="W7" s="404" t="s">
        <v>634</v>
      </c>
      <c r="X7" s="406">
        <v>85</v>
      </c>
      <c r="Y7" s="406">
        <v>180</v>
      </c>
      <c r="Z7" s="406"/>
      <c r="AA7" s="406"/>
      <c r="AB7" s="37"/>
      <c r="AC7" s="37"/>
      <c r="AD7" s="39"/>
      <c r="AE7" s="39"/>
      <c r="AF7" s="39"/>
      <c r="AG7" s="40"/>
      <c r="AH7" s="39"/>
      <c r="AI7" s="41"/>
      <c r="AJ7" s="42"/>
      <c r="AK7" s="39"/>
      <c r="AL7" s="43"/>
      <c r="AM7" s="43"/>
      <c r="AN7" s="43"/>
      <c r="AO7" s="44"/>
      <c r="AP7" s="45"/>
      <c r="AQ7" s="46"/>
      <c r="AR7" s="45"/>
      <c r="AS7" s="46"/>
      <c r="AT7" s="46"/>
      <c r="AU7" s="46"/>
      <c r="AV7" s="46"/>
      <c r="AW7" s="46"/>
      <c r="AX7" s="46"/>
      <c r="AY7" s="46"/>
      <c r="AZ7" s="46"/>
      <c r="BA7" s="47"/>
      <c r="BB7" s="48"/>
      <c r="BC7" s="49"/>
      <c r="BD7" s="48"/>
      <c r="BE7" s="49"/>
      <c r="BF7" s="48"/>
      <c r="BG7" s="49"/>
      <c r="BH7" s="48"/>
      <c r="BI7" s="49"/>
      <c r="BJ7" s="48"/>
      <c r="BK7" s="49"/>
      <c r="BL7" s="48"/>
      <c r="BM7" s="50"/>
      <c r="BN7" s="48"/>
      <c r="BO7" s="50"/>
      <c r="BP7" s="48"/>
      <c r="BQ7" s="50"/>
      <c r="BR7" s="282">
        <f t="shared" si="4"/>
        <v>0</v>
      </c>
      <c r="BS7" s="283">
        <f t="shared" si="4"/>
        <v>0</v>
      </c>
      <c r="BT7" s="284">
        <f t="shared" si="5"/>
        <v>0</v>
      </c>
      <c r="BU7" s="284">
        <f t="shared" si="5"/>
        <v>0</v>
      </c>
      <c r="BV7" s="281"/>
      <c r="BW7" s="280" t="s">
        <v>1</v>
      </c>
      <c r="BX7" s="280" t="s">
        <v>1</v>
      </c>
      <c r="BY7" s="280" t="s">
        <v>2</v>
      </c>
      <c r="BZ7" s="280"/>
      <c r="CA7" s="280"/>
      <c r="CB7" s="280"/>
      <c r="CC7" s="280"/>
      <c r="CD7" s="280"/>
      <c r="CE7" s="498" t="s">
        <v>667</v>
      </c>
      <c r="CF7" s="286"/>
      <c r="CG7" s="287" t="s">
        <v>321</v>
      </c>
      <c r="CH7" s="287" t="s">
        <v>315</v>
      </c>
      <c r="CI7" s="287" t="s">
        <v>316</v>
      </c>
      <c r="CJ7" s="287" t="s">
        <v>317</v>
      </c>
      <c r="CK7" s="288"/>
      <c r="CL7" s="300"/>
      <c r="CM7" s="301">
        <v>0</v>
      </c>
      <c r="CN7" s="291">
        <v>150</v>
      </c>
      <c r="CO7" s="291">
        <v>0</v>
      </c>
      <c r="CP7" s="302">
        <v>0</v>
      </c>
      <c r="CQ7" s="288"/>
      <c r="CR7" s="293"/>
      <c r="CS7" s="279"/>
      <c r="CT7" s="294"/>
      <c r="CU7" s="295"/>
      <c r="CV7" s="279"/>
      <c r="CW7" s="279"/>
      <c r="CX7" s="279"/>
      <c r="CY7" s="279"/>
      <c r="CZ7" s="296">
        <f t="shared" si="0"/>
        <v>0</v>
      </c>
      <c r="DA7" s="296">
        <f t="shared" si="1"/>
        <v>8250000</v>
      </c>
      <c r="DB7" s="296">
        <f t="shared" si="2"/>
        <v>0</v>
      </c>
      <c r="DC7" s="296">
        <f t="shared" si="3"/>
        <v>0</v>
      </c>
      <c r="DD7" s="296">
        <f t="shared" si="6"/>
        <v>8250000</v>
      </c>
      <c r="DE7" s="259">
        <v>8250000</v>
      </c>
      <c r="DF7" s="259" t="s">
        <v>346</v>
      </c>
      <c r="DG7" s="259"/>
      <c r="DH7" s="259"/>
    </row>
    <row r="8" spans="1:112" ht="75" x14ac:dyDescent="0.25">
      <c r="A8" s="1">
        <v>7</v>
      </c>
      <c r="B8" s="34" t="s">
        <v>523</v>
      </c>
      <c r="C8" s="308">
        <v>2</v>
      </c>
      <c r="D8" s="34" t="s">
        <v>3</v>
      </c>
      <c r="E8" s="30" t="s">
        <v>109</v>
      </c>
      <c r="F8" s="31" t="s">
        <v>110</v>
      </c>
      <c r="G8" s="37" t="s">
        <v>244</v>
      </c>
      <c r="H8" s="34" t="s">
        <v>83</v>
      </c>
      <c r="I8" s="38" t="s">
        <v>250</v>
      </c>
      <c r="J8" s="38" t="s">
        <v>261</v>
      </c>
      <c r="K8" s="38" t="s">
        <v>84</v>
      </c>
      <c r="L8" s="38" t="s">
        <v>85</v>
      </c>
      <c r="M8" s="38" t="s">
        <v>86</v>
      </c>
      <c r="N8" s="38" t="s">
        <v>87</v>
      </c>
      <c r="O8" s="38" t="s">
        <v>88</v>
      </c>
      <c r="P8" s="37" t="s">
        <v>241</v>
      </c>
      <c r="Q8" s="37" t="s">
        <v>242</v>
      </c>
      <c r="R8" s="34" t="s">
        <v>0</v>
      </c>
      <c r="S8" s="37" t="s">
        <v>243</v>
      </c>
      <c r="T8" s="34" t="s">
        <v>89</v>
      </c>
      <c r="U8" s="34" t="s">
        <v>305</v>
      </c>
      <c r="V8" s="37" t="s">
        <v>222</v>
      </c>
      <c r="W8" s="404" t="s">
        <v>635</v>
      </c>
      <c r="X8" s="406">
        <v>225</v>
      </c>
      <c r="Y8" s="406">
        <v>60</v>
      </c>
      <c r="Z8" s="406"/>
      <c r="AA8" s="406"/>
      <c r="AB8" s="37"/>
      <c r="AC8" s="37"/>
      <c r="AD8" s="39"/>
      <c r="AE8" s="39"/>
      <c r="AF8" s="39"/>
      <c r="AG8" s="40"/>
      <c r="AH8" s="39"/>
      <c r="AI8" s="41"/>
      <c r="AJ8" s="42"/>
      <c r="AK8" s="39"/>
      <c r="AL8" s="43"/>
      <c r="AM8" s="43"/>
      <c r="AN8" s="43"/>
      <c r="AO8" s="44"/>
      <c r="AP8" s="45"/>
      <c r="AQ8" s="46"/>
      <c r="AR8" s="45"/>
      <c r="AS8" s="46"/>
      <c r="AT8" s="46"/>
      <c r="AU8" s="46"/>
      <c r="AV8" s="46"/>
      <c r="AW8" s="46"/>
      <c r="AX8" s="46"/>
      <c r="AY8" s="46"/>
      <c r="AZ8" s="46"/>
      <c r="BA8" s="47"/>
      <c r="BB8" s="48"/>
      <c r="BC8" s="49"/>
      <c r="BD8" s="48"/>
      <c r="BE8" s="49"/>
      <c r="BF8" s="48"/>
      <c r="BG8" s="49"/>
      <c r="BH8" s="48"/>
      <c r="BI8" s="49"/>
      <c r="BJ8" s="48"/>
      <c r="BK8" s="49"/>
      <c r="BL8" s="48"/>
      <c r="BM8" s="50"/>
      <c r="BN8" s="48"/>
      <c r="BO8" s="50"/>
      <c r="BP8" s="48"/>
      <c r="BQ8" s="50"/>
      <c r="BR8" s="282">
        <f t="shared" si="4"/>
        <v>0</v>
      </c>
      <c r="BS8" s="283">
        <f t="shared" si="4"/>
        <v>0</v>
      </c>
      <c r="BT8" s="284">
        <f t="shared" si="5"/>
        <v>0</v>
      </c>
      <c r="BU8" s="284">
        <f t="shared" si="5"/>
        <v>0</v>
      </c>
      <c r="BV8" s="281"/>
      <c r="BW8" s="280" t="s">
        <v>1</v>
      </c>
      <c r="BX8" s="280" t="s">
        <v>1</v>
      </c>
      <c r="BY8" s="280" t="s">
        <v>1</v>
      </c>
      <c r="BZ8" s="280" t="s">
        <v>2</v>
      </c>
      <c r="CA8" s="280" t="s">
        <v>2</v>
      </c>
      <c r="CB8" s="280"/>
      <c r="CC8" s="280"/>
      <c r="CD8" s="280"/>
      <c r="CE8" s="498" t="s">
        <v>668</v>
      </c>
      <c r="CF8" s="286"/>
      <c r="CG8" s="287" t="s">
        <v>322</v>
      </c>
      <c r="CH8" s="287" t="s">
        <v>323</v>
      </c>
      <c r="CI8" s="287" t="s">
        <v>324</v>
      </c>
      <c r="CJ8" s="287" t="s">
        <v>317</v>
      </c>
      <c r="CK8" s="288">
        <v>70000</v>
      </c>
      <c r="CL8" s="300"/>
      <c r="CM8" s="301">
        <v>165</v>
      </c>
      <c r="CN8" s="291">
        <v>120</v>
      </c>
      <c r="CO8" s="291">
        <v>0</v>
      </c>
      <c r="CP8" s="302">
        <v>0</v>
      </c>
      <c r="CQ8" s="288">
        <v>60000</v>
      </c>
      <c r="CR8" s="293"/>
      <c r="CS8" s="279"/>
      <c r="CT8" s="294"/>
      <c r="CU8" s="295"/>
      <c r="CV8" s="279"/>
      <c r="CW8" s="279">
        <f t="shared" ref="CW8" si="7">SUM(CS8:CU8)</f>
        <v>0</v>
      </c>
      <c r="CX8" s="279"/>
      <c r="CY8" s="279" t="s">
        <v>2</v>
      </c>
      <c r="CZ8" s="296">
        <f t="shared" si="0"/>
        <v>11550000</v>
      </c>
      <c r="DA8" s="296">
        <f t="shared" si="1"/>
        <v>6600000</v>
      </c>
      <c r="DB8" s="296">
        <f t="shared" si="2"/>
        <v>0</v>
      </c>
      <c r="DC8" s="296">
        <f t="shared" si="3"/>
        <v>0</v>
      </c>
      <c r="DD8" s="296">
        <f t="shared" si="6"/>
        <v>18150000</v>
      </c>
      <c r="DE8" s="259">
        <v>18150000</v>
      </c>
      <c r="DF8" s="259" t="s">
        <v>347</v>
      </c>
      <c r="DG8" s="259"/>
      <c r="DH8" s="259"/>
    </row>
    <row r="9" spans="1:112" ht="105" x14ac:dyDescent="0.25">
      <c r="A9" s="1">
        <v>8</v>
      </c>
      <c r="B9" s="34" t="s">
        <v>523</v>
      </c>
      <c r="C9" s="308">
        <v>2</v>
      </c>
      <c r="D9" s="34" t="s">
        <v>3</v>
      </c>
      <c r="E9" s="30" t="s">
        <v>111</v>
      </c>
      <c r="F9" s="31" t="s">
        <v>110</v>
      </c>
      <c r="G9" s="37" t="s">
        <v>236</v>
      </c>
      <c r="H9" s="34" t="s">
        <v>139</v>
      </c>
      <c r="I9" s="38" t="s">
        <v>251</v>
      </c>
      <c r="J9" s="38" t="s">
        <v>262</v>
      </c>
      <c r="K9" s="38" t="s">
        <v>84</v>
      </c>
      <c r="L9" s="38" t="s">
        <v>237</v>
      </c>
      <c r="M9" s="38" t="s">
        <v>86</v>
      </c>
      <c r="N9" s="38">
        <v>0</v>
      </c>
      <c r="O9" s="38" t="s">
        <v>240</v>
      </c>
      <c r="P9" s="37" t="s">
        <v>239</v>
      </c>
      <c r="Q9" s="69" t="s">
        <v>275</v>
      </c>
      <c r="R9" s="73" t="s">
        <v>238</v>
      </c>
      <c r="S9" s="77">
        <v>1603205179036</v>
      </c>
      <c r="T9" s="34" t="s">
        <v>89</v>
      </c>
      <c r="U9" s="34" t="s">
        <v>305</v>
      </c>
      <c r="V9" s="37">
        <v>8487979971</v>
      </c>
      <c r="W9" s="404" t="s">
        <v>660</v>
      </c>
      <c r="X9" s="406">
        <v>25</v>
      </c>
      <c r="Y9" s="406">
        <v>180</v>
      </c>
      <c r="Z9" s="406"/>
      <c r="AA9" s="406"/>
      <c r="AB9" s="37"/>
      <c r="AC9" s="37"/>
      <c r="AD9" s="43"/>
      <c r="AE9" s="43"/>
      <c r="AF9" s="43"/>
      <c r="AG9" s="43"/>
      <c r="AH9" s="43"/>
      <c r="AI9" s="43"/>
      <c r="AJ9" s="42"/>
      <c r="AK9" s="39"/>
      <c r="AL9" s="45"/>
      <c r="AM9" s="45"/>
      <c r="AN9" s="43"/>
      <c r="AO9" s="43"/>
      <c r="AP9" s="45"/>
      <c r="AQ9" s="45"/>
      <c r="AR9" s="43"/>
      <c r="AS9" s="46"/>
      <c r="AT9" s="46"/>
      <c r="AU9" s="46"/>
      <c r="AV9" s="46"/>
      <c r="AW9" s="46"/>
      <c r="AX9" s="46"/>
      <c r="AY9" s="46"/>
      <c r="AZ9" s="46"/>
      <c r="BA9" s="47"/>
      <c r="BB9" s="48"/>
      <c r="BC9" s="49"/>
      <c r="BD9" s="48"/>
      <c r="BE9" s="49"/>
      <c r="BF9" s="48"/>
      <c r="BG9" s="49"/>
      <c r="BH9" s="48"/>
      <c r="BI9" s="49"/>
      <c r="BJ9" s="48"/>
      <c r="BK9" s="49"/>
      <c r="BL9" s="48"/>
      <c r="BM9" s="50"/>
      <c r="BN9" s="48"/>
      <c r="BO9" s="50"/>
      <c r="BP9" s="48"/>
      <c r="BQ9" s="50"/>
      <c r="BR9" s="282">
        <f t="shared" si="4"/>
        <v>0</v>
      </c>
      <c r="BS9" s="283">
        <f t="shared" si="4"/>
        <v>0</v>
      </c>
      <c r="BT9" s="284">
        <f t="shared" si="5"/>
        <v>0</v>
      </c>
      <c r="BU9" s="284">
        <f t="shared" si="5"/>
        <v>0</v>
      </c>
      <c r="BV9" s="281"/>
      <c r="BW9" s="280" t="s">
        <v>2</v>
      </c>
      <c r="BX9" s="280" t="s">
        <v>2</v>
      </c>
      <c r="BY9" s="280"/>
      <c r="BZ9" s="280"/>
      <c r="CA9" s="280"/>
      <c r="CB9" s="280"/>
      <c r="CC9" s="280"/>
      <c r="CD9" s="280"/>
      <c r="CE9" s="498" t="s">
        <v>668</v>
      </c>
      <c r="CF9" s="286"/>
      <c r="CG9" s="287" t="s">
        <v>320</v>
      </c>
      <c r="CH9" s="287" t="s">
        <v>319</v>
      </c>
      <c r="CI9" s="287" t="s">
        <v>316</v>
      </c>
      <c r="CJ9" s="287" t="s">
        <v>317</v>
      </c>
      <c r="CK9" s="288"/>
      <c r="CL9" s="300"/>
      <c r="CM9" s="301">
        <v>0</v>
      </c>
      <c r="CN9" s="291">
        <v>300</v>
      </c>
      <c r="CO9" s="291">
        <v>0</v>
      </c>
      <c r="CP9" s="302">
        <v>0</v>
      </c>
      <c r="CQ9" s="288"/>
      <c r="CR9" s="293"/>
      <c r="CS9" s="279"/>
      <c r="CT9" s="294"/>
      <c r="CU9" s="295"/>
      <c r="CV9" s="279"/>
      <c r="CW9" s="279"/>
      <c r="CX9" s="279"/>
      <c r="CY9" s="279"/>
      <c r="CZ9" s="296">
        <f t="shared" si="0"/>
        <v>0</v>
      </c>
      <c r="DA9" s="296">
        <f t="shared" si="1"/>
        <v>16500000</v>
      </c>
      <c r="DB9" s="296">
        <f t="shared" si="2"/>
        <v>0</v>
      </c>
      <c r="DC9" s="296">
        <f t="shared" si="3"/>
        <v>0</v>
      </c>
      <c r="DD9" s="296">
        <f t="shared" si="6"/>
        <v>16500000</v>
      </c>
      <c r="DE9" s="259">
        <v>16500000</v>
      </c>
      <c r="DF9" s="259" t="s">
        <v>348</v>
      </c>
      <c r="DG9" s="259"/>
      <c r="DH9" s="259"/>
    </row>
    <row r="10" spans="1:112" ht="63.75" x14ac:dyDescent="0.25">
      <c r="A10" s="1">
        <v>9</v>
      </c>
      <c r="B10" s="34" t="s">
        <v>523</v>
      </c>
      <c r="C10" s="308">
        <v>2</v>
      </c>
      <c r="D10" s="34" t="s">
        <v>3</v>
      </c>
      <c r="E10" s="30" t="s">
        <v>529</v>
      </c>
      <c r="F10" s="31" t="s">
        <v>530</v>
      </c>
      <c r="G10" s="37"/>
      <c r="H10" s="34"/>
      <c r="I10" s="38"/>
      <c r="J10" s="38"/>
      <c r="K10" s="38"/>
      <c r="L10" s="38"/>
      <c r="M10" s="38"/>
      <c r="N10" s="38"/>
      <c r="O10" s="38"/>
      <c r="P10" s="37"/>
      <c r="Q10" s="69"/>
      <c r="R10" s="73"/>
      <c r="S10" s="77"/>
      <c r="T10" s="34"/>
      <c r="U10" s="34"/>
      <c r="V10" s="37"/>
      <c r="W10" s="404" t="s">
        <v>638</v>
      </c>
      <c r="X10" s="406">
        <v>42.5</v>
      </c>
      <c r="Y10" s="406">
        <v>300</v>
      </c>
      <c r="Z10" s="406"/>
      <c r="AA10" s="406"/>
      <c r="AB10" s="37"/>
      <c r="AC10" s="37"/>
      <c r="AD10" s="43"/>
      <c r="AE10" s="43"/>
      <c r="AF10" s="43"/>
      <c r="AG10" s="43"/>
      <c r="AH10" s="43"/>
      <c r="AI10" s="316"/>
      <c r="AJ10" s="42"/>
      <c r="AK10" s="39"/>
      <c r="AL10" s="317"/>
      <c r="AM10" s="317"/>
      <c r="AN10" s="43"/>
      <c r="AO10" s="43"/>
      <c r="AP10" s="45"/>
      <c r="AQ10" s="45"/>
      <c r="AR10" s="318"/>
      <c r="AS10" s="46"/>
      <c r="AT10" s="46"/>
      <c r="AU10" s="46"/>
      <c r="AV10" s="46"/>
      <c r="AW10" s="46"/>
      <c r="AX10" s="46"/>
      <c r="AY10" s="46"/>
      <c r="AZ10" s="46"/>
      <c r="BA10" s="47"/>
      <c r="BB10" s="48"/>
      <c r="BC10" s="49"/>
      <c r="BD10" s="48"/>
      <c r="BE10" s="49"/>
      <c r="BF10" s="48"/>
      <c r="BG10" s="49"/>
      <c r="BH10" s="48"/>
      <c r="BI10" s="49"/>
      <c r="BJ10" s="48"/>
      <c r="BK10" s="49"/>
      <c r="BL10" s="48"/>
      <c r="BM10" s="50"/>
      <c r="BN10" s="48"/>
      <c r="BO10" s="50"/>
      <c r="BP10" s="48"/>
      <c r="BQ10" s="50"/>
      <c r="BR10" s="282"/>
      <c r="BS10" s="283"/>
      <c r="BT10" s="284"/>
      <c r="BU10" s="284"/>
      <c r="BV10" s="281"/>
      <c r="BW10" s="280"/>
      <c r="BX10" s="280"/>
      <c r="BY10" s="280"/>
      <c r="BZ10" s="280"/>
      <c r="CA10" s="280"/>
      <c r="CB10" s="280"/>
      <c r="CC10" s="280"/>
      <c r="CD10" s="280"/>
      <c r="CE10" s="498" t="s">
        <v>667</v>
      </c>
      <c r="CF10" s="286"/>
      <c r="CG10" s="287"/>
      <c r="CH10" s="287"/>
      <c r="CI10" s="287"/>
      <c r="CJ10" s="287"/>
      <c r="CK10" s="288"/>
      <c r="CL10" s="300"/>
      <c r="CM10" s="301"/>
      <c r="CN10" s="291"/>
      <c r="CO10" s="291"/>
      <c r="CP10" s="302"/>
      <c r="CQ10" s="288"/>
      <c r="CR10" s="293"/>
      <c r="CS10" s="279"/>
      <c r="CT10" s="294"/>
      <c r="CU10" s="295"/>
      <c r="CV10" s="279"/>
      <c r="CW10" s="279"/>
      <c r="CX10" s="279"/>
      <c r="CY10" s="279"/>
      <c r="CZ10" s="296"/>
      <c r="DA10" s="296"/>
      <c r="DB10" s="296"/>
      <c r="DC10" s="296"/>
      <c r="DD10" s="296"/>
      <c r="DE10" s="259"/>
      <c r="DF10" s="259"/>
      <c r="DG10" s="259"/>
      <c r="DH10" s="259"/>
    </row>
    <row r="11" spans="1:112" ht="75" x14ac:dyDescent="0.25">
      <c r="A11" s="1">
        <v>10</v>
      </c>
      <c r="B11" s="34" t="s">
        <v>523</v>
      </c>
      <c r="C11" s="308">
        <v>2</v>
      </c>
      <c r="D11" s="34" t="s">
        <v>3</v>
      </c>
      <c r="E11" s="30" t="s">
        <v>112</v>
      </c>
      <c r="F11" s="31" t="s">
        <v>113</v>
      </c>
      <c r="G11" s="37" t="s">
        <v>168</v>
      </c>
      <c r="H11" s="34" t="s">
        <v>169</v>
      </c>
      <c r="I11" s="38" t="s">
        <v>252</v>
      </c>
      <c r="J11" s="38" t="s">
        <v>266</v>
      </c>
      <c r="K11" s="38" t="s">
        <v>84</v>
      </c>
      <c r="L11" s="38" t="s">
        <v>170</v>
      </c>
      <c r="M11" s="38"/>
      <c r="N11" s="38" t="s">
        <v>163</v>
      </c>
      <c r="O11" s="38" t="s">
        <v>171</v>
      </c>
      <c r="P11" s="37" t="s">
        <v>172</v>
      </c>
      <c r="Q11" s="69" t="s">
        <v>297</v>
      </c>
      <c r="R11" s="34" t="s">
        <v>0</v>
      </c>
      <c r="S11" s="37" t="s">
        <v>225</v>
      </c>
      <c r="T11" s="34" t="s">
        <v>89</v>
      </c>
      <c r="U11" s="34" t="s">
        <v>305</v>
      </c>
      <c r="V11" s="37" t="s">
        <v>173</v>
      </c>
      <c r="W11" s="404" t="s">
        <v>639</v>
      </c>
      <c r="X11" s="406">
        <v>30</v>
      </c>
      <c r="Y11" s="406">
        <v>60</v>
      </c>
      <c r="Z11" s="406"/>
      <c r="AA11" s="406"/>
      <c r="AB11" s="37"/>
      <c r="AC11" s="37"/>
      <c r="AD11" s="39"/>
      <c r="AE11" s="39"/>
      <c r="AF11" s="39"/>
      <c r="AG11" s="40"/>
      <c r="AH11" s="39"/>
      <c r="AI11" s="41"/>
      <c r="AJ11" s="42"/>
      <c r="AK11" s="39"/>
      <c r="AL11" s="43"/>
      <c r="AM11" s="43"/>
      <c r="AN11" s="43"/>
      <c r="AO11" s="44"/>
      <c r="AP11" s="45"/>
      <c r="AQ11" s="46"/>
      <c r="AR11" s="45"/>
      <c r="AS11" s="46"/>
      <c r="AT11" s="46"/>
      <c r="AU11" s="46"/>
      <c r="AV11" s="46"/>
      <c r="AW11" s="46"/>
      <c r="AX11" s="46"/>
      <c r="AY11" s="46"/>
      <c r="AZ11" s="46"/>
      <c r="BA11" s="47"/>
      <c r="BB11" s="48"/>
      <c r="BC11" s="49"/>
      <c r="BD11" s="48"/>
      <c r="BE11" s="49"/>
      <c r="BF11" s="48"/>
      <c r="BG11" s="49"/>
      <c r="BH11" s="48"/>
      <c r="BI11" s="49"/>
      <c r="BJ11" s="48"/>
      <c r="BK11" s="49"/>
      <c r="BL11" s="48"/>
      <c r="BM11" s="50"/>
      <c r="BN11" s="48"/>
      <c r="BO11" s="50"/>
      <c r="BP11" s="48"/>
      <c r="BQ11" s="50"/>
      <c r="BR11" s="282">
        <f t="shared" si="4"/>
        <v>0</v>
      </c>
      <c r="BS11" s="283">
        <f t="shared" si="4"/>
        <v>0</v>
      </c>
      <c r="BT11" s="284">
        <f t="shared" si="5"/>
        <v>0</v>
      </c>
      <c r="BU11" s="284">
        <f t="shared" si="5"/>
        <v>0</v>
      </c>
      <c r="BV11" s="281"/>
      <c r="BW11" s="280" t="s">
        <v>2</v>
      </c>
      <c r="BX11" s="280" t="s">
        <v>2</v>
      </c>
      <c r="BY11" s="280" t="s">
        <v>2</v>
      </c>
      <c r="BZ11" s="280"/>
      <c r="CA11" s="280"/>
      <c r="CB11" s="280"/>
      <c r="CC11" s="280"/>
      <c r="CD11" s="280"/>
      <c r="CE11" s="498" t="s">
        <v>665</v>
      </c>
      <c r="CF11" s="286"/>
      <c r="CG11" s="287" t="s">
        <v>328</v>
      </c>
      <c r="CH11" s="287" t="s">
        <v>315</v>
      </c>
      <c r="CI11" s="287" t="s">
        <v>316</v>
      </c>
      <c r="CJ11" s="287" t="s">
        <v>317</v>
      </c>
      <c r="CK11" s="288"/>
      <c r="CL11" s="300"/>
      <c r="CM11" s="301">
        <v>60</v>
      </c>
      <c r="CN11" s="291">
        <v>120</v>
      </c>
      <c r="CO11" s="291">
        <v>0</v>
      </c>
      <c r="CP11" s="302">
        <v>0</v>
      </c>
      <c r="CQ11" s="288"/>
      <c r="CR11" s="293"/>
      <c r="CS11" s="279"/>
      <c r="CT11" s="294"/>
      <c r="CU11" s="295"/>
      <c r="CV11" s="279"/>
      <c r="CW11" s="279"/>
      <c r="CX11" s="279"/>
      <c r="CY11" s="279"/>
      <c r="CZ11" s="296">
        <f>CM11*$CK$4</f>
        <v>4200000</v>
      </c>
      <c r="DA11" s="296">
        <f>CN11*$CL$4</f>
        <v>6600000</v>
      </c>
      <c r="DB11" s="296">
        <f>CO11*$CQ$4</f>
        <v>0</v>
      </c>
      <c r="DC11" s="296">
        <f>CP11*$CR$4</f>
        <v>0</v>
      </c>
      <c r="DD11" s="296">
        <f t="shared" si="6"/>
        <v>10800000</v>
      </c>
      <c r="DE11" s="259">
        <v>10800000</v>
      </c>
      <c r="DF11" s="259" t="s">
        <v>349</v>
      </c>
      <c r="DG11" s="259"/>
      <c r="DH11" s="259"/>
    </row>
    <row r="12" spans="1:112" ht="60" x14ac:dyDescent="0.25">
      <c r="A12" s="1">
        <v>11</v>
      </c>
      <c r="B12" s="34" t="s">
        <v>523</v>
      </c>
      <c r="C12" s="308">
        <v>2</v>
      </c>
      <c r="D12" s="34" t="s">
        <v>3</v>
      </c>
      <c r="E12" s="30" t="s">
        <v>114</v>
      </c>
      <c r="F12" s="31" t="s">
        <v>115</v>
      </c>
      <c r="G12" s="37" t="s">
        <v>210</v>
      </c>
      <c r="H12" s="34" t="s">
        <v>211</v>
      </c>
      <c r="I12" s="38" t="s">
        <v>253</v>
      </c>
      <c r="J12" s="38" t="s">
        <v>212</v>
      </c>
      <c r="K12" s="38" t="s">
        <v>84</v>
      </c>
      <c r="L12" s="38" t="s">
        <v>141</v>
      </c>
      <c r="M12" s="38" t="s">
        <v>87</v>
      </c>
      <c r="N12" s="38" t="s">
        <v>143</v>
      </c>
      <c r="O12" s="38" t="s">
        <v>213</v>
      </c>
      <c r="P12" s="37" t="s">
        <v>214</v>
      </c>
      <c r="Q12" s="37" t="s">
        <v>215</v>
      </c>
      <c r="R12" s="34" t="s">
        <v>0</v>
      </c>
      <c r="S12" s="37" t="s">
        <v>216</v>
      </c>
      <c r="T12" s="34" t="s">
        <v>89</v>
      </c>
      <c r="U12" s="34" t="s">
        <v>305</v>
      </c>
      <c r="V12" s="37" t="s">
        <v>217</v>
      </c>
      <c r="W12" s="404" t="s">
        <v>640</v>
      </c>
      <c r="X12" s="406">
        <v>0</v>
      </c>
      <c r="Y12" s="406">
        <v>420</v>
      </c>
      <c r="Z12" s="406"/>
      <c r="AA12" s="406"/>
      <c r="AB12" s="37"/>
      <c r="AC12" s="37"/>
      <c r="AD12" s="65"/>
      <c r="AE12" s="65"/>
      <c r="AF12" s="74"/>
      <c r="AG12" s="74"/>
      <c r="AH12" s="39"/>
      <c r="AI12" s="41"/>
      <c r="AJ12" s="42"/>
      <c r="AK12" s="39"/>
      <c r="AL12" s="66"/>
      <c r="AM12" s="66"/>
      <c r="AN12" s="66"/>
      <c r="AO12" s="67"/>
      <c r="AP12" s="45"/>
      <c r="AQ12" s="46"/>
      <c r="AR12" s="45"/>
      <c r="AS12" s="46"/>
      <c r="AT12" s="46"/>
      <c r="AU12" s="46"/>
      <c r="AV12" s="46"/>
      <c r="AW12" s="46"/>
      <c r="AX12" s="46"/>
      <c r="AY12" s="46"/>
      <c r="AZ12" s="46"/>
      <c r="BA12" s="47"/>
      <c r="BB12" s="48"/>
      <c r="BC12" s="49"/>
      <c r="BD12" s="48"/>
      <c r="BE12" s="49"/>
      <c r="BF12" s="48"/>
      <c r="BG12" s="49"/>
      <c r="BH12" s="48"/>
      <c r="BI12" s="49"/>
      <c r="BJ12" s="48"/>
      <c r="BK12" s="49"/>
      <c r="BL12" s="48"/>
      <c r="BM12" s="50"/>
      <c r="BN12" s="48"/>
      <c r="BO12" s="50"/>
      <c r="BP12" s="48"/>
      <c r="BQ12" s="50"/>
      <c r="BR12" s="282">
        <f t="shared" si="4"/>
        <v>0</v>
      </c>
      <c r="BS12" s="283">
        <f t="shared" si="4"/>
        <v>0</v>
      </c>
      <c r="BT12" s="284">
        <f t="shared" si="5"/>
        <v>0</v>
      </c>
      <c r="BU12" s="284">
        <f t="shared" si="5"/>
        <v>0</v>
      </c>
      <c r="BV12" s="281"/>
      <c r="BW12" s="280" t="s">
        <v>2</v>
      </c>
      <c r="BX12" s="280" t="s">
        <v>2</v>
      </c>
      <c r="BY12" s="280" t="s">
        <v>2</v>
      </c>
      <c r="BZ12" s="280" t="s">
        <v>2</v>
      </c>
      <c r="CA12" s="280"/>
      <c r="CB12" s="280"/>
      <c r="CC12" s="280"/>
      <c r="CD12" s="280"/>
      <c r="CE12" s="498" t="s">
        <v>667</v>
      </c>
      <c r="CF12" s="286"/>
      <c r="CG12" s="287" t="s">
        <v>329</v>
      </c>
      <c r="CH12" s="287" t="s">
        <v>330</v>
      </c>
      <c r="CI12" s="287" t="s">
        <v>324</v>
      </c>
      <c r="CJ12" s="287" t="s">
        <v>317</v>
      </c>
      <c r="CK12" s="288"/>
      <c r="CL12" s="300"/>
      <c r="CM12" s="301">
        <v>22</v>
      </c>
      <c r="CN12" s="291">
        <v>300</v>
      </c>
      <c r="CO12" s="291">
        <v>0</v>
      </c>
      <c r="CP12" s="302">
        <v>0</v>
      </c>
      <c r="CQ12" s="288"/>
      <c r="CR12" s="293"/>
      <c r="CS12" s="279"/>
      <c r="CT12" s="294"/>
      <c r="CU12" s="295"/>
      <c r="CV12" s="279"/>
      <c r="CW12" s="279"/>
      <c r="CX12" s="279"/>
      <c r="CY12" s="279"/>
      <c r="CZ12" s="296">
        <f>CM12*$CK$4</f>
        <v>1540000</v>
      </c>
      <c r="DA12" s="296">
        <f>CN12*$CL$4</f>
        <v>16500000</v>
      </c>
      <c r="DB12" s="296">
        <f>CO12*$CQ$4</f>
        <v>0</v>
      </c>
      <c r="DC12" s="296">
        <f>CP12*$CR$4</f>
        <v>0</v>
      </c>
      <c r="DD12" s="296">
        <f t="shared" si="6"/>
        <v>18040000</v>
      </c>
      <c r="DE12" s="259">
        <v>18040000</v>
      </c>
      <c r="DF12" s="259" t="s">
        <v>350</v>
      </c>
      <c r="DG12" s="259"/>
      <c r="DH12" s="259"/>
    </row>
    <row r="13" spans="1:112" ht="105" x14ac:dyDescent="0.25">
      <c r="A13" s="1">
        <v>12</v>
      </c>
      <c r="B13" s="34" t="s">
        <v>523</v>
      </c>
      <c r="C13" s="308">
        <v>2</v>
      </c>
      <c r="D13" s="34" t="s">
        <v>3</v>
      </c>
      <c r="E13" s="30" t="s">
        <v>114</v>
      </c>
      <c r="F13" s="31" t="s">
        <v>116</v>
      </c>
      <c r="G13" s="69" t="s">
        <v>298</v>
      </c>
      <c r="H13" s="34" t="s">
        <v>180</v>
      </c>
      <c r="I13" s="38" t="s">
        <v>254</v>
      </c>
      <c r="J13" s="38" t="s">
        <v>181</v>
      </c>
      <c r="K13" s="38" t="s">
        <v>84</v>
      </c>
      <c r="L13" s="38" t="s">
        <v>141</v>
      </c>
      <c r="M13" s="38" t="s">
        <v>182</v>
      </c>
      <c r="N13" s="38"/>
      <c r="O13" s="38" t="str">
        <f>"0988896977"</f>
        <v>0988896977</v>
      </c>
      <c r="P13" s="37" t="str">
        <f>"021684792"</f>
        <v>021684792</v>
      </c>
      <c r="Q13" s="69" t="s">
        <v>264</v>
      </c>
      <c r="R13" s="34" t="s">
        <v>0</v>
      </c>
      <c r="S13" s="75" t="s">
        <v>183</v>
      </c>
      <c r="T13" s="34" t="s">
        <v>164</v>
      </c>
      <c r="U13" s="34" t="s">
        <v>277</v>
      </c>
      <c r="V13" s="75" t="s">
        <v>184</v>
      </c>
      <c r="W13" s="404" t="s">
        <v>641</v>
      </c>
      <c r="X13" s="406">
        <v>60</v>
      </c>
      <c r="Y13" s="406">
        <v>120</v>
      </c>
      <c r="Z13" s="406"/>
      <c r="AA13" s="406">
        <v>60</v>
      </c>
      <c r="AB13" s="75"/>
      <c r="AC13" s="75"/>
      <c r="AD13" s="39"/>
      <c r="AE13" s="39"/>
      <c r="AF13" s="40"/>
      <c r="AG13" s="40"/>
      <c r="AH13" s="39"/>
      <c r="AI13" s="41"/>
      <c r="AJ13" s="42"/>
      <c r="AK13" s="39"/>
      <c r="AL13" s="43"/>
      <c r="AM13" s="43"/>
      <c r="AN13" s="44"/>
      <c r="AO13" s="43"/>
      <c r="AP13" s="45"/>
      <c r="AQ13" s="46"/>
      <c r="AR13" s="45"/>
      <c r="AS13" s="46"/>
      <c r="AT13" s="46"/>
      <c r="AU13" s="46"/>
      <c r="AV13" s="46"/>
      <c r="AW13" s="46"/>
      <c r="AX13" s="46"/>
      <c r="AY13" s="46"/>
      <c r="AZ13" s="46"/>
      <c r="BA13" s="47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50"/>
      <c r="BN13" s="48"/>
      <c r="BO13" s="50"/>
      <c r="BP13" s="48"/>
      <c r="BQ13" s="50"/>
      <c r="BR13" s="282">
        <f t="shared" si="4"/>
        <v>0</v>
      </c>
      <c r="BS13" s="283">
        <f t="shared" si="4"/>
        <v>0</v>
      </c>
      <c r="BT13" s="284">
        <f t="shared" si="5"/>
        <v>0</v>
      </c>
      <c r="BU13" s="284">
        <f t="shared" si="5"/>
        <v>0</v>
      </c>
      <c r="BV13" s="281"/>
      <c r="BW13" s="280" t="s">
        <v>1</v>
      </c>
      <c r="BX13" s="280" t="s">
        <v>1</v>
      </c>
      <c r="BY13" s="280" t="s">
        <v>2</v>
      </c>
      <c r="BZ13" s="280" t="s">
        <v>1</v>
      </c>
      <c r="CA13" s="280"/>
      <c r="CB13" s="280"/>
      <c r="CC13" s="280"/>
      <c r="CD13" s="280"/>
      <c r="CE13" s="498" t="s">
        <v>666</v>
      </c>
      <c r="CF13" s="286"/>
      <c r="CG13" s="304"/>
      <c r="CH13" s="304"/>
      <c r="CI13" s="304"/>
      <c r="CJ13" s="304"/>
      <c r="CK13" s="288"/>
      <c r="CL13" s="300"/>
      <c r="CM13" s="301">
        <v>30</v>
      </c>
      <c r="CN13" s="291">
        <v>180</v>
      </c>
      <c r="CO13" s="291">
        <v>0</v>
      </c>
      <c r="CP13" s="302">
        <v>0</v>
      </c>
      <c r="CQ13" s="288"/>
      <c r="CR13" s="293"/>
      <c r="CS13" s="279"/>
      <c r="CT13" s="294"/>
      <c r="CU13" s="295"/>
      <c r="CV13" s="279"/>
      <c r="CW13" s="279"/>
      <c r="CX13" s="279"/>
      <c r="CY13" s="279"/>
      <c r="CZ13" s="296">
        <f>CM13*$CK$4</f>
        <v>2100000</v>
      </c>
      <c r="DA13" s="296">
        <f>CN13*$CL$4</f>
        <v>9900000</v>
      </c>
      <c r="DB13" s="296">
        <f>CO13*$CQ$4</f>
        <v>0</v>
      </c>
      <c r="DC13" s="296">
        <f>CP13*$CR$4</f>
        <v>0</v>
      </c>
      <c r="DD13" s="296">
        <f t="shared" si="6"/>
        <v>12000000</v>
      </c>
      <c r="DE13" s="259">
        <v>12000000</v>
      </c>
      <c r="DF13" s="259" t="s">
        <v>351</v>
      </c>
      <c r="DG13" s="259"/>
      <c r="DH13" s="259"/>
    </row>
    <row r="14" spans="1:112" ht="90" x14ac:dyDescent="0.25">
      <c r="A14" s="1">
        <v>13</v>
      </c>
      <c r="B14" s="34" t="s">
        <v>523</v>
      </c>
      <c r="C14" s="308">
        <v>2</v>
      </c>
      <c r="D14" s="34" t="s">
        <v>3</v>
      </c>
      <c r="E14" s="30" t="s">
        <v>117</v>
      </c>
      <c r="F14" s="31" t="s">
        <v>118</v>
      </c>
      <c r="G14" s="69">
        <v>28549</v>
      </c>
      <c r="H14" s="34" t="s">
        <v>165</v>
      </c>
      <c r="I14" s="38" t="s">
        <v>255</v>
      </c>
      <c r="J14" s="38" t="s">
        <v>267</v>
      </c>
      <c r="K14" s="38" t="s">
        <v>84</v>
      </c>
      <c r="L14" s="38" t="s">
        <v>166</v>
      </c>
      <c r="M14" s="38"/>
      <c r="N14" s="38"/>
      <c r="O14" s="38">
        <v>919490816</v>
      </c>
      <c r="P14" s="37">
        <v>23172993</v>
      </c>
      <c r="Q14" s="69" t="s">
        <v>265</v>
      </c>
      <c r="R14" s="34" t="s">
        <v>0</v>
      </c>
      <c r="S14" s="76" t="s">
        <v>167</v>
      </c>
      <c r="T14" s="34" t="s">
        <v>89</v>
      </c>
      <c r="U14" s="34" t="s">
        <v>305</v>
      </c>
      <c r="V14" s="37">
        <v>309149911</v>
      </c>
      <c r="W14" s="404" t="s">
        <v>642</v>
      </c>
      <c r="X14" s="406">
        <v>25</v>
      </c>
      <c r="Y14" s="406">
        <v>120</v>
      </c>
      <c r="Z14" s="406"/>
      <c r="AA14" s="406"/>
      <c r="AB14" s="37"/>
      <c r="AC14" s="37"/>
      <c r="AD14" s="40"/>
      <c r="AE14" s="40"/>
      <c r="AF14" s="39"/>
      <c r="AG14" s="40"/>
      <c r="AH14" s="39"/>
      <c r="AI14" s="41"/>
      <c r="AJ14" s="42"/>
      <c r="AK14" s="39"/>
      <c r="AL14" s="43"/>
      <c r="AM14" s="43"/>
      <c r="AN14" s="43"/>
      <c r="AO14" s="44"/>
      <c r="AP14" s="45"/>
      <c r="AQ14" s="46"/>
      <c r="AR14" s="45"/>
      <c r="AS14" s="46"/>
      <c r="AT14" s="46"/>
      <c r="AU14" s="46"/>
      <c r="AV14" s="46"/>
      <c r="AW14" s="46"/>
      <c r="AX14" s="46"/>
      <c r="AY14" s="46"/>
      <c r="AZ14" s="46"/>
      <c r="BA14" s="47"/>
      <c r="BB14" s="48"/>
      <c r="BC14" s="49"/>
      <c r="BD14" s="48"/>
      <c r="BE14" s="49"/>
      <c r="BF14" s="48"/>
      <c r="BG14" s="49"/>
      <c r="BH14" s="48"/>
      <c r="BI14" s="49"/>
      <c r="BJ14" s="48"/>
      <c r="BK14" s="49"/>
      <c r="BL14" s="48"/>
      <c r="BM14" s="50"/>
      <c r="BN14" s="48"/>
      <c r="BO14" s="50"/>
      <c r="BP14" s="48"/>
      <c r="BQ14" s="50"/>
      <c r="BR14" s="282">
        <f t="shared" si="4"/>
        <v>0</v>
      </c>
      <c r="BS14" s="283">
        <f t="shared" si="4"/>
        <v>0</v>
      </c>
      <c r="BT14" s="284">
        <f t="shared" si="5"/>
        <v>0</v>
      </c>
      <c r="BU14" s="284">
        <f t="shared" si="5"/>
        <v>0</v>
      </c>
      <c r="BV14" s="281"/>
      <c r="BW14" s="280" t="s">
        <v>2</v>
      </c>
      <c r="BX14" s="280" t="s">
        <v>2</v>
      </c>
      <c r="BY14" s="280"/>
      <c r="BZ14" s="280"/>
      <c r="CA14" s="280"/>
      <c r="CB14" s="280"/>
      <c r="CC14" s="280"/>
      <c r="CD14" s="280"/>
      <c r="CE14" s="498" t="s">
        <v>666</v>
      </c>
      <c r="CF14" s="286"/>
      <c r="CG14" s="287" t="s">
        <v>331</v>
      </c>
      <c r="CH14" s="287" t="s">
        <v>315</v>
      </c>
      <c r="CI14" s="287" t="s">
        <v>316</v>
      </c>
      <c r="CJ14" s="287" t="s">
        <v>317</v>
      </c>
      <c r="CK14" s="288"/>
      <c r="CL14" s="300"/>
      <c r="CM14" s="301">
        <v>28</v>
      </c>
      <c r="CN14" s="291">
        <v>60</v>
      </c>
      <c r="CO14" s="291">
        <v>0</v>
      </c>
      <c r="CP14" s="302">
        <v>60</v>
      </c>
      <c r="CQ14" s="288"/>
      <c r="CR14" s="293"/>
      <c r="CS14" s="279"/>
      <c r="CT14" s="294"/>
      <c r="CU14" s="295"/>
      <c r="CV14" s="279"/>
      <c r="CW14" s="279"/>
      <c r="CX14" s="279"/>
      <c r="CY14" s="279"/>
      <c r="CZ14" s="296">
        <f>CM14*$CK$4</f>
        <v>1960000</v>
      </c>
      <c r="DA14" s="296">
        <f>CN14*$CL$4</f>
        <v>3300000</v>
      </c>
      <c r="DB14" s="296">
        <f>CO14*$CQ$4</f>
        <v>0</v>
      </c>
      <c r="DC14" s="296">
        <f>CP14*$CR$4</f>
        <v>2700000</v>
      </c>
      <c r="DD14" s="296">
        <f t="shared" si="6"/>
        <v>7960000</v>
      </c>
      <c r="DE14" s="259">
        <v>7960000</v>
      </c>
      <c r="DF14" s="259" t="s">
        <v>352</v>
      </c>
      <c r="DG14" s="259"/>
      <c r="DH14" s="259"/>
    </row>
    <row r="15" spans="1:112" ht="33" customHeight="1" x14ac:dyDescent="0.25">
      <c r="A15" s="1">
        <v>14</v>
      </c>
      <c r="B15" s="34" t="s">
        <v>523</v>
      </c>
      <c r="C15" s="308">
        <v>2</v>
      </c>
      <c r="D15" s="34" t="s">
        <v>3</v>
      </c>
      <c r="E15" s="30" t="s">
        <v>601</v>
      </c>
      <c r="F15" s="31" t="s">
        <v>602</v>
      </c>
      <c r="G15" s="69"/>
      <c r="H15" s="34"/>
      <c r="I15" s="38"/>
      <c r="J15" s="38"/>
      <c r="K15" s="38"/>
      <c r="L15" s="38"/>
      <c r="M15" s="38"/>
      <c r="N15" s="38"/>
      <c r="O15" s="38"/>
      <c r="P15" s="37"/>
      <c r="Q15" s="69"/>
      <c r="R15" s="34"/>
      <c r="S15" s="76"/>
      <c r="T15" s="34"/>
      <c r="U15" s="34"/>
      <c r="V15" s="37"/>
      <c r="W15" s="409" t="s">
        <v>643</v>
      </c>
      <c r="X15" s="405"/>
      <c r="Y15" s="405"/>
      <c r="Z15" s="405"/>
      <c r="AA15" s="405">
        <v>29</v>
      </c>
      <c r="AB15" s="37"/>
      <c r="AC15" s="37"/>
      <c r="AD15" s="40"/>
      <c r="AE15" s="40"/>
      <c r="AF15" s="39"/>
      <c r="AG15" s="40"/>
      <c r="AH15" s="39"/>
      <c r="AI15" s="41"/>
      <c r="AJ15" s="42"/>
      <c r="AK15" s="39"/>
      <c r="AL15" s="43"/>
      <c r="AM15" s="43"/>
      <c r="AN15" s="43"/>
      <c r="AO15" s="44"/>
      <c r="AP15" s="45"/>
      <c r="AQ15" s="46"/>
      <c r="AR15" s="45"/>
      <c r="AS15" s="46"/>
      <c r="AT15" s="323"/>
      <c r="AU15" s="46"/>
      <c r="AV15" s="46"/>
      <c r="AW15" s="46"/>
      <c r="AX15" s="46"/>
      <c r="AY15" s="46"/>
      <c r="AZ15" s="46"/>
      <c r="BA15" s="47"/>
      <c r="BB15" s="48"/>
      <c r="BC15" s="49"/>
      <c r="BD15" s="48"/>
      <c r="BE15" s="49"/>
      <c r="BF15" s="48"/>
      <c r="BG15" s="49"/>
      <c r="BH15" s="48"/>
      <c r="BI15" s="49"/>
      <c r="BJ15" s="48"/>
      <c r="BK15" s="49"/>
      <c r="BL15" s="48"/>
      <c r="BM15" s="50"/>
      <c r="BN15" s="48"/>
      <c r="BO15" s="50"/>
      <c r="BP15" s="48"/>
      <c r="BQ15" s="50"/>
      <c r="BR15" s="282"/>
      <c r="BS15" s="283"/>
      <c r="BT15" s="284"/>
      <c r="BU15" s="284"/>
      <c r="BV15" s="281"/>
      <c r="BW15" s="280"/>
      <c r="BX15" s="280"/>
      <c r="BY15" s="280"/>
      <c r="BZ15" s="280"/>
      <c r="CA15" s="280"/>
      <c r="CB15" s="280"/>
      <c r="CC15" s="280"/>
      <c r="CD15" s="280"/>
      <c r="CE15" s="498" t="s">
        <v>669</v>
      </c>
      <c r="CF15" s="286"/>
      <c r="CG15" s="287"/>
      <c r="CH15" s="287"/>
      <c r="CI15" s="287"/>
      <c r="CJ15" s="287"/>
      <c r="CK15" s="288"/>
      <c r="CL15" s="300"/>
      <c r="CM15" s="301"/>
      <c r="CN15" s="291"/>
      <c r="CO15" s="291"/>
      <c r="CP15" s="302"/>
      <c r="CQ15" s="288"/>
      <c r="CR15" s="293"/>
      <c r="CS15" s="279"/>
      <c r="CT15" s="294"/>
      <c r="CU15" s="295"/>
      <c r="CV15" s="279"/>
      <c r="CW15" s="279"/>
      <c r="CX15" s="279"/>
      <c r="CY15" s="279"/>
      <c r="CZ15" s="296"/>
      <c r="DA15" s="296"/>
      <c r="DB15" s="296"/>
      <c r="DC15" s="296"/>
      <c r="DD15" s="296"/>
      <c r="DE15" s="259"/>
      <c r="DF15" s="259"/>
      <c r="DG15" s="259"/>
      <c r="DH15" s="259"/>
    </row>
    <row r="16" spans="1:112" ht="90" x14ac:dyDescent="0.25">
      <c r="A16" s="1">
        <v>15</v>
      </c>
      <c r="B16" s="34" t="s">
        <v>523</v>
      </c>
      <c r="C16" s="308">
        <v>2</v>
      </c>
      <c r="D16" s="34" t="s">
        <v>3</v>
      </c>
      <c r="E16" s="30" t="s">
        <v>119</v>
      </c>
      <c r="F16" s="31" t="s">
        <v>120</v>
      </c>
      <c r="G16" s="37" t="s">
        <v>197</v>
      </c>
      <c r="H16" s="34" t="s">
        <v>139</v>
      </c>
      <c r="I16" s="38" t="s">
        <v>198</v>
      </c>
      <c r="J16" s="38" t="s">
        <v>199</v>
      </c>
      <c r="K16" s="38" t="s">
        <v>84</v>
      </c>
      <c r="L16" s="38" t="s">
        <v>141</v>
      </c>
      <c r="M16" s="38"/>
      <c r="N16" s="38"/>
      <c r="O16" s="38">
        <v>985956872</v>
      </c>
      <c r="P16" s="37">
        <v>21710558</v>
      </c>
      <c r="Q16" s="37" t="s">
        <v>200</v>
      </c>
      <c r="R16" s="34" t="s">
        <v>0</v>
      </c>
      <c r="S16" s="37" t="s">
        <v>226</v>
      </c>
      <c r="T16" s="34" t="s">
        <v>89</v>
      </c>
      <c r="U16" s="34" t="s">
        <v>305</v>
      </c>
      <c r="V16" s="37">
        <v>8298844665</v>
      </c>
      <c r="W16" s="409" t="s">
        <v>644</v>
      </c>
      <c r="X16" s="406">
        <v>220</v>
      </c>
      <c r="Y16" s="406"/>
      <c r="Z16" s="406"/>
      <c r="AA16" s="406"/>
      <c r="AB16" s="37"/>
      <c r="AC16" s="37"/>
      <c r="AD16" s="39"/>
      <c r="AE16" s="39"/>
      <c r="AF16" s="39"/>
      <c r="AG16" s="39"/>
      <c r="AH16" s="39"/>
      <c r="AI16" s="41"/>
      <c r="AJ16" s="42"/>
      <c r="AK16" s="39"/>
      <c r="AL16" s="43"/>
      <c r="AM16" s="43"/>
      <c r="AN16" s="43"/>
      <c r="AO16" s="44"/>
      <c r="AP16" s="45"/>
      <c r="AQ16" s="46"/>
      <c r="AR16" s="45"/>
      <c r="AS16" s="46"/>
      <c r="AT16" s="48"/>
      <c r="AU16" s="46"/>
      <c r="AV16" s="46"/>
      <c r="AW16" s="46"/>
      <c r="AX16" s="46"/>
      <c r="AY16" s="46"/>
      <c r="AZ16" s="46"/>
      <c r="BA16" s="47"/>
      <c r="BB16" s="48"/>
      <c r="BC16" s="49"/>
      <c r="BD16" s="48"/>
      <c r="BE16" s="49"/>
      <c r="BF16" s="48"/>
      <c r="BG16" s="49"/>
      <c r="BH16" s="48"/>
      <c r="BI16" s="49"/>
      <c r="BJ16" s="48"/>
      <c r="BK16" s="49"/>
      <c r="BL16" s="48"/>
      <c r="BM16" s="50"/>
      <c r="BN16" s="48"/>
      <c r="BO16" s="50"/>
      <c r="BP16" s="48"/>
      <c r="BQ16" s="50"/>
      <c r="BR16" s="282">
        <f t="shared" si="4"/>
        <v>0</v>
      </c>
      <c r="BS16" s="283">
        <f t="shared" si="4"/>
        <v>0</v>
      </c>
      <c r="BT16" s="284">
        <f t="shared" si="5"/>
        <v>0</v>
      </c>
      <c r="BU16" s="284">
        <f t="shared" si="5"/>
        <v>0</v>
      </c>
      <c r="BV16" s="281"/>
      <c r="BW16" s="280" t="s">
        <v>1</v>
      </c>
      <c r="BX16" s="280" t="s">
        <v>1</v>
      </c>
      <c r="BY16" s="280" t="s">
        <v>201</v>
      </c>
      <c r="BZ16" s="280" t="s">
        <v>1</v>
      </c>
      <c r="CA16" s="280" t="s">
        <v>1</v>
      </c>
      <c r="CB16" s="280" t="s">
        <v>1</v>
      </c>
      <c r="CC16" s="280"/>
      <c r="CD16" s="280"/>
      <c r="CE16" s="498" t="s">
        <v>667</v>
      </c>
      <c r="CF16" s="286"/>
      <c r="CG16" s="287" t="s">
        <v>332</v>
      </c>
      <c r="CH16" s="287" t="s">
        <v>323</v>
      </c>
      <c r="CI16" s="287" t="s">
        <v>324</v>
      </c>
      <c r="CJ16" s="287" t="s">
        <v>317</v>
      </c>
      <c r="CK16" s="288"/>
      <c r="CL16" s="300"/>
      <c r="CM16" s="301">
        <v>90</v>
      </c>
      <c r="CN16" s="291">
        <v>180</v>
      </c>
      <c r="CO16" s="291">
        <v>0</v>
      </c>
      <c r="CP16" s="302">
        <v>0</v>
      </c>
      <c r="CQ16" s="288"/>
      <c r="CR16" s="293"/>
      <c r="CS16" s="279"/>
      <c r="CT16" s="294"/>
      <c r="CU16" s="295"/>
      <c r="CV16" s="279"/>
      <c r="CW16" s="279"/>
      <c r="CX16" s="279"/>
      <c r="CY16" s="279"/>
      <c r="CZ16" s="296">
        <f t="shared" ref="CZ16:CZ22" si="8">CM16*$CK$4</f>
        <v>6300000</v>
      </c>
      <c r="DA16" s="296">
        <f t="shared" ref="DA16:DA22" si="9">CN16*$CL$4</f>
        <v>9900000</v>
      </c>
      <c r="DB16" s="296">
        <f t="shared" ref="DB16:DB22" si="10">CO16*$CQ$4</f>
        <v>0</v>
      </c>
      <c r="DC16" s="296">
        <f t="shared" ref="DC16:DC22" si="11">CP16*$CR$4</f>
        <v>0</v>
      </c>
      <c r="DD16" s="296">
        <f t="shared" si="6"/>
        <v>16200000</v>
      </c>
      <c r="DE16" s="259">
        <v>16200000</v>
      </c>
      <c r="DF16" s="259" t="s">
        <v>353</v>
      </c>
      <c r="DG16" s="259"/>
      <c r="DH16" s="259"/>
    </row>
    <row r="17" spans="1:112" s="447" customFormat="1" ht="75" x14ac:dyDescent="0.25">
      <c r="A17" s="1">
        <v>16</v>
      </c>
      <c r="B17" s="412" t="s">
        <v>523</v>
      </c>
      <c r="C17" s="308">
        <v>2</v>
      </c>
      <c r="D17" s="412" t="s">
        <v>3</v>
      </c>
      <c r="E17" s="413" t="s">
        <v>121</v>
      </c>
      <c r="F17" s="414" t="s">
        <v>122</v>
      </c>
      <c r="G17" s="417">
        <v>26398</v>
      </c>
      <c r="H17" s="412" t="s">
        <v>139</v>
      </c>
      <c r="I17" s="416" t="s">
        <v>256</v>
      </c>
      <c r="J17" s="416" t="s">
        <v>268</v>
      </c>
      <c r="K17" s="416" t="s">
        <v>84</v>
      </c>
      <c r="L17" s="416" t="s">
        <v>218</v>
      </c>
      <c r="M17" s="416" t="s">
        <v>87</v>
      </c>
      <c r="N17" s="416" t="s">
        <v>272</v>
      </c>
      <c r="O17" s="416" t="s">
        <v>219</v>
      </c>
      <c r="P17" s="415" t="s">
        <v>220</v>
      </c>
      <c r="Q17" s="415" t="s">
        <v>221</v>
      </c>
      <c r="R17" s="412" t="s">
        <v>0</v>
      </c>
      <c r="S17" s="415" t="s">
        <v>4</v>
      </c>
      <c r="T17" s="412" t="s">
        <v>89</v>
      </c>
      <c r="U17" s="412" t="s">
        <v>305</v>
      </c>
      <c r="V17" s="415" t="s">
        <v>222</v>
      </c>
      <c r="W17" s="448" t="s">
        <v>657</v>
      </c>
      <c r="X17" s="420"/>
      <c r="Y17" s="420">
        <v>540</v>
      </c>
      <c r="Z17" s="420"/>
      <c r="AA17" s="420"/>
      <c r="AB17" s="415"/>
      <c r="AC17" s="415"/>
      <c r="AD17" s="423"/>
      <c r="AE17" s="449"/>
      <c r="AF17" s="423"/>
      <c r="AG17" s="449"/>
      <c r="AH17" s="423"/>
      <c r="AI17" s="450"/>
      <c r="AJ17" s="422"/>
      <c r="AK17" s="423"/>
      <c r="AL17" s="421"/>
      <c r="AM17" s="421"/>
      <c r="AN17" s="421"/>
      <c r="AO17" s="451"/>
      <c r="AP17" s="424"/>
      <c r="AQ17" s="451"/>
      <c r="AR17" s="424"/>
      <c r="AS17" s="425"/>
      <c r="AT17" s="425"/>
      <c r="AU17" s="425"/>
      <c r="AV17" s="425"/>
      <c r="AW17" s="425"/>
      <c r="AX17" s="425"/>
      <c r="AY17" s="425"/>
      <c r="AZ17" s="425"/>
      <c r="BA17" s="426"/>
      <c r="BB17" s="427"/>
      <c r="BC17" s="428"/>
      <c r="BD17" s="427"/>
      <c r="BE17" s="428"/>
      <c r="BF17" s="427"/>
      <c r="BG17" s="428"/>
      <c r="BH17" s="427"/>
      <c r="BI17" s="428"/>
      <c r="BJ17" s="427"/>
      <c r="BK17" s="428"/>
      <c r="BL17" s="427"/>
      <c r="BM17" s="429"/>
      <c r="BN17" s="427"/>
      <c r="BO17" s="429"/>
      <c r="BP17" s="427"/>
      <c r="BQ17" s="429"/>
      <c r="BR17" s="430">
        <f t="shared" si="4"/>
        <v>0</v>
      </c>
      <c r="BS17" s="431">
        <f t="shared" si="4"/>
        <v>0</v>
      </c>
      <c r="BT17" s="432">
        <f t="shared" si="5"/>
        <v>0</v>
      </c>
      <c r="BU17" s="432">
        <f t="shared" si="5"/>
        <v>0</v>
      </c>
      <c r="BV17" s="433"/>
      <c r="BW17" s="434" t="s">
        <v>1</v>
      </c>
      <c r="BX17" s="434" t="s">
        <v>2</v>
      </c>
      <c r="BY17" s="434" t="s">
        <v>2</v>
      </c>
      <c r="BZ17" s="434" t="s">
        <v>2</v>
      </c>
      <c r="CA17" s="434" t="s">
        <v>2</v>
      </c>
      <c r="CB17" s="434" t="s">
        <v>2</v>
      </c>
      <c r="CC17" s="434"/>
      <c r="CD17" s="434"/>
      <c r="CE17" s="498" t="s">
        <v>667</v>
      </c>
      <c r="CF17" s="435"/>
      <c r="CG17" s="436" t="s">
        <v>333</v>
      </c>
      <c r="CH17" s="436" t="s">
        <v>334</v>
      </c>
      <c r="CI17" s="436" t="s">
        <v>324</v>
      </c>
      <c r="CJ17" s="436" t="s">
        <v>317</v>
      </c>
      <c r="CK17" s="437"/>
      <c r="CL17" s="438"/>
      <c r="CM17" s="439">
        <v>60</v>
      </c>
      <c r="CN17" s="440">
        <v>300</v>
      </c>
      <c r="CO17" s="440">
        <v>0</v>
      </c>
      <c r="CP17" s="441">
        <v>60</v>
      </c>
      <c r="CQ17" s="437"/>
      <c r="CR17" s="441"/>
      <c r="CS17" s="442"/>
      <c r="CT17" s="443"/>
      <c r="CU17" s="444"/>
      <c r="CV17" s="442"/>
      <c r="CW17" s="442"/>
      <c r="CX17" s="442"/>
      <c r="CY17" s="442"/>
      <c r="CZ17" s="445">
        <f t="shared" si="8"/>
        <v>4200000</v>
      </c>
      <c r="DA17" s="445">
        <f t="shared" si="9"/>
        <v>16500000</v>
      </c>
      <c r="DB17" s="445">
        <f t="shared" si="10"/>
        <v>0</v>
      </c>
      <c r="DC17" s="445">
        <f t="shared" si="11"/>
        <v>2700000</v>
      </c>
      <c r="DD17" s="445">
        <f t="shared" si="6"/>
        <v>23400000</v>
      </c>
      <c r="DE17" s="446">
        <v>23400000</v>
      </c>
      <c r="DF17" s="446" t="s">
        <v>354</v>
      </c>
      <c r="DG17" s="446"/>
      <c r="DH17" s="446"/>
    </row>
    <row r="18" spans="1:112" s="447" customFormat="1" ht="60" x14ac:dyDescent="0.25">
      <c r="A18" s="1">
        <v>17</v>
      </c>
      <c r="B18" s="412" t="s">
        <v>523</v>
      </c>
      <c r="C18" s="308">
        <v>2</v>
      </c>
      <c r="D18" s="412" t="s">
        <v>3</v>
      </c>
      <c r="E18" s="413" t="s">
        <v>123</v>
      </c>
      <c r="F18" s="414" t="s">
        <v>124</v>
      </c>
      <c r="G18" s="417">
        <v>27308</v>
      </c>
      <c r="H18" s="412" t="s">
        <v>190</v>
      </c>
      <c r="I18" s="418" t="s">
        <v>257</v>
      </c>
      <c r="J18" s="416" t="s">
        <v>207</v>
      </c>
      <c r="K18" s="416" t="s">
        <v>84</v>
      </c>
      <c r="L18" s="418" t="s">
        <v>141</v>
      </c>
      <c r="M18" s="416" t="s">
        <v>86</v>
      </c>
      <c r="N18" s="416" t="s">
        <v>87</v>
      </c>
      <c r="O18" s="416" t="s">
        <v>191</v>
      </c>
      <c r="P18" s="415" t="s">
        <v>192</v>
      </c>
      <c r="Q18" s="412" t="s">
        <v>193</v>
      </c>
      <c r="R18" s="412" t="s">
        <v>0</v>
      </c>
      <c r="S18" s="418" t="s">
        <v>194</v>
      </c>
      <c r="T18" s="412" t="s">
        <v>195</v>
      </c>
      <c r="U18" s="412" t="s">
        <v>196</v>
      </c>
      <c r="V18" s="415">
        <v>8005468910</v>
      </c>
      <c r="W18" s="419" t="s">
        <v>658</v>
      </c>
      <c r="X18" s="420"/>
      <c r="Y18" s="420">
        <v>300</v>
      </c>
      <c r="Z18" s="420"/>
      <c r="AA18" s="420"/>
      <c r="AB18" s="415"/>
      <c r="AC18" s="415"/>
      <c r="AD18" s="423"/>
      <c r="AE18" s="423"/>
      <c r="AF18" s="423"/>
      <c r="AG18" s="449"/>
      <c r="AH18" s="423"/>
      <c r="AI18" s="450"/>
      <c r="AJ18" s="422"/>
      <c r="AK18" s="423"/>
      <c r="AL18" s="421"/>
      <c r="AM18" s="421"/>
      <c r="AN18" s="421"/>
      <c r="AO18" s="451"/>
      <c r="AP18" s="424"/>
      <c r="AQ18" s="425"/>
      <c r="AR18" s="424"/>
      <c r="AS18" s="425"/>
      <c r="AT18" s="425"/>
      <c r="AU18" s="425"/>
      <c r="AV18" s="425"/>
      <c r="AW18" s="425"/>
      <c r="AX18" s="425"/>
      <c r="AY18" s="425"/>
      <c r="AZ18" s="425"/>
      <c r="BA18" s="426"/>
      <c r="BB18" s="427"/>
      <c r="BC18" s="428"/>
      <c r="BD18" s="427"/>
      <c r="BE18" s="428"/>
      <c r="BF18" s="427"/>
      <c r="BG18" s="428"/>
      <c r="BH18" s="427"/>
      <c r="BI18" s="428"/>
      <c r="BJ18" s="427"/>
      <c r="BK18" s="428"/>
      <c r="BL18" s="427"/>
      <c r="BM18" s="429"/>
      <c r="BN18" s="427"/>
      <c r="BO18" s="429"/>
      <c r="BP18" s="427"/>
      <c r="BQ18" s="429"/>
      <c r="BR18" s="430">
        <f t="shared" si="4"/>
        <v>0</v>
      </c>
      <c r="BS18" s="431">
        <f t="shared" si="4"/>
        <v>0</v>
      </c>
      <c r="BT18" s="432">
        <f t="shared" si="5"/>
        <v>0</v>
      </c>
      <c r="BU18" s="432">
        <f t="shared" si="5"/>
        <v>0</v>
      </c>
      <c r="BV18" s="433"/>
      <c r="BW18" s="434" t="s">
        <v>1</v>
      </c>
      <c r="BX18" s="434" t="s">
        <v>1</v>
      </c>
      <c r="BY18" s="434"/>
      <c r="BZ18" s="434"/>
      <c r="CA18" s="434"/>
      <c r="CB18" s="434"/>
      <c r="CC18" s="434"/>
      <c r="CD18" s="434"/>
      <c r="CE18" s="498" t="s">
        <v>667</v>
      </c>
      <c r="CF18" s="435"/>
      <c r="CG18" s="436" t="s">
        <v>335</v>
      </c>
      <c r="CH18" s="436" t="s">
        <v>326</v>
      </c>
      <c r="CI18" s="436" t="s">
        <v>327</v>
      </c>
      <c r="CJ18" s="436" t="s">
        <v>317</v>
      </c>
      <c r="CK18" s="437"/>
      <c r="CL18" s="438"/>
      <c r="CM18" s="439">
        <v>0</v>
      </c>
      <c r="CN18" s="440">
        <v>120</v>
      </c>
      <c r="CO18" s="440">
        <v>0</v>
      </c>
      <c r="CP18" s="441">
        <v>0</v>
      </c>
      <c r="CQ18" s="437"/>
      <c r="CR18" s="441"/>
      <c r="CS18" s="442"/>
      <c r="CT18" s="443"/>
      <c r="CU18" s="444"/>
      <c r="CV18" s="442"/>
      <c r="CW18" s="442"/>
      <c r="CX18" s="442"/>
      <c r="CY18" s="442"/>
      <c r="CZ18" s="445">
        <f t="shared" si="8"/>
        <v>0</v>
      </c>
      <c r="DA18" s="445">
        <f t="shared" si="9"/>
        <v>6600000</v>
      </c>
      <c r="DB18" s="445">
        <f t="shared" si="10"/>
        <v>0</v>
      </c>
      <c r="DC18" s="445">
        <f t="shared" si="11"/>
        <v>0</v>
      </c>
      <c r="DD18" s="445">
        <f t="shared" si="6"/>
        <v>6600000</v>
      </c>
      <c r="DE18" s="446">
        <v>6600000</v>
      </c>
      <c r="DF18" s="446" t="s">
        <v>355</v>
      </c>
      <c r="DG18" s="446"/>
      <c r="DH18" s="446"/>
    </row>
    <row r="19" spans="1:112" ht="60" x14ac:dyDescent="0.25">
      <c r="A19" s="1">
        <v>18</v>
      </c>
      <c r="B19" s="34" t="s">
        <v>523</v>
      </c>
      <c r="C19" s="308">
        <v>2</v>
      </c>
      <c r="D19" s="34" t="s">
        <v>137</v>
      </c>
      <c r="E19" s="30" t="s">
        <v>125</v>
      </c>
      <c r="F19" s="31" t="s">
        <v>126</v>
      </c>
      <c r="G19" s="69">
        <v>29252</v>
      </c>
      <c r="H19" s="34" t="s">
        <v>158</v>
      </c>
      <c r="I19" s="38" t="s">
        <v>258</v>
      </c>
      <c r="J19" s="38" t="s">
        <v>269</v>
      </c>
      <c r="K19" s="38" t="s">
        <v>84</v>
      </c>
      <c r="L19" s="38" t="s">
        <v>141</v>
      </c>
      <c r="M19" s="38" t="s">
        <v>86</v>
      </c>
      <c r="N19" s="38" t="s">
        <v>87</v>
      </c>
      <c r="O19" s="38" t="s">
        <v>299</v>
      </c>
      <c r="P19" s="37" t="s">
        <v>300</v>
      </c>
      <c r="Q19" s="37" t="s">
        <v>159</v>
      </c>
      <c r="R19" s="34" t="s">
        <v>0</v>
      </c>
      <c r="S19" s="37" t="s">
        <v>278</v>
      </c>
      <c r="T19" s="34" t="s">
        <v>160</v>
      </c>
      <c r="U19" s="34" t="s">
        <v>161</v>
      </c>
      <c r="V19" s="37">
        <v>8324305937</v>
      </c>
      <c r="W19" s="404" t="s">
        <v>647</v>
      </c>
      <c r="X19" s="406">
        <v>90</v>
      </c>
      <c r="Y19" s="406">
        <v>120</v>
      </c>
      <c r="Z19" s="406"/>
      <c r="AA19" s="406"/>
      <c r="AB19" s="37"/>
      <c r="AC19" s="37"/>
      <c r="AD19" s="39"/>
      <c r="AE19" s="39"/>
      <c r="AF19" s="39"/>
      <c r="AG19" s="40"/>
      <c r="AH19" s="39"/>
      <c r="AI19" s="41"/>
      <c r="AJ19" s="42"/>
      <c r="AK19" s="39"/>
      <c r="AL19" s="43"/>
      <c r="AM19" s="43"/>
      <c r="AN19" s="43"/>
      <c r="AO19" s="44"/>
      <c r="AP19" s="45"/>
      <c r="AQ19" s="46"/>
      <c r="AR19" s="45"/>
      <c r="AS19" s="46"/>
      <c r="AT19" s="46"/>
      <c r="AU19" s="46"/>
      <c r="AV19" s="46"/>
      <c r="AW19" s="46"/>
      <c r="AX19" s="46"/>
      <c r="AY19" s="46"/>
      <c r="AZ19" s="46"/>
      <c r="BA19" s="47"/>
      <c r="BB19" s="48"/>
      <c r="BC19" s="49"/>
      <c r="BD19" s="48"/>
      <c r="BE19" s="49"/>
      <c r="BF19" s="48"/>
      <c r="BG19" s="49"/>
      <c r="BH19" s="48"/>
      <c r="BI19" s="49"/>
      <c r="BJ19" s="48"/>
      <c r="BK19" s="49"/>
      <c r="BL19" s="48"/>
      <c r="BM19" s="50"/>
      <c r="BN19" s="48"/>
      <c r="BO19" s="50"/>
      <c r="BP19" s="48"/>
      <c r="BQ19" s="50"/>
      <c r="BR19" s="282">
        <f t="shared" si="4"/>
        <v>0</v>
      </c>
      <c r="BS19" s="283">
        <f t="shared" si="4"/>
        <v>0</v>
      </c>
      <c r="BT19" s="284">
        <f t="shared" si="5"/>
        <v>0</v>
      </c>
      <c r="BU19" s="284">
        <f t="shared" si="5"/>
        <v>0</v>
      </c>
      <c r="BV19" s="281"/>
      <c r="BW19" s="280" t="s">
        <v>2</v>
      </c>
      <c r="BX19" s="280" t="s">
        <v>1</v>
      </c>
      <c r="BY19" s="280" t="s">
        <v>1</v>
      </c>
      <c r="BZ19" s="280"/>
      <c r="CA19" s="280"/>
      <c r="CB19" s="280"/>
      <c r="CC19" s="280"/>
      <c r="CD19" s="280"/>
      <c r="CE19" s="498" t="s">
        <v>670</v>
      </c>
      <c r="CF19" s="286"/>
      <c r="CG19" s="287" t="s">
        <v>336</v>
      </c>
      <c r="CH19" s="287" t="s">
        <v>326</v>
      </c>
      <c r="CI19" s="287" t="s">
        <v>327</v>
      </c>
      <c r="CJ19" s="287" t="s">
        <v>317</v>
      </c>
      <c r="CK19" s="288"/>
      <c r="CL19" s="300"/>
      <c r="CM19" s="301">
        <v>30</v>
      </c>
      <c r="CN19" s="291">
        <v>60</v>
      </c>
      <c r="CO19" s="291">
        <v>31</v>
      </c>
      <c r="CP19" s="302">
        <v>60</v>
      </c>
      <c r="CQ19" s="288"/>
      <c r="CR19" s="293"/>
      <c r="CS19" s="279"/>
      <c r="CT19" s="294"/>
      <c r="CU19" s="295"/>
      <c r="CV19" s="279"/>
      <c r="CW19" s="279"/>
      <c r="CX19" s="279"/>
      <c r="CY19" s="279"/>
      <c r="CZ19" s="296">
        <f t="shared" si="8"/>
        <v>2100000</v>
      </c>
      <c r="DA19" s="296">
        <f t="shared" si="9"/>
        <v>3300000</v>
      </c>
      <c r="DB19" s="296">
        <f t="shared" si="10"/>
        <v>1860000</v>
      </c>
      <c r="DC19" s="296">
        <f t="shared" si="11"/>
        <v>2700000</v>
      </c>
      <c r="DD19" s="296">
        <f t="shared" si="6"/>
        <v>9960000</v>
      </c>
      <c r="DE19" s="259">
        <v>9960000</v>
      </c>
      <c r="DF19" s="259" t="s">
        <v>356</v>
      </c>
      <c r="DG19" s="259"/>
      <c r="DH19" s="259"/>
    </row>
    <row r="20" spans="1:112" ht="60" x14ac:dyDescent="0.25">
      <c r="A20" s="1">
        <v>19</v>
      </c>
      <c r="B20" s="34" t="s">
        <v>523</v>
      </c>
      <c r="C20" s="308">
        <v>2</v>
      </c>
      <c r="D20" s="34" t="s">
        <v>3</v>
      </c>
      <c r="E20" s="32" t="s">
        <v>127</v>
      </c>
      <c r="F20" s="31" t="s">
        <v>128</v>
      </c>
      <c r="G20" s="69">
        <v>30349</v>
      </c>
      <c r="H20" s="34" t="s">
        <v>155</v>
      </c>
      <c r="I20" s="38" t="s">
        <v>259</v>
      </c>
      <c r="J20" s="38" t="s">
        <v>261</v>
      </c>
      <c r="K20" s="38" t="s">
        <v>84</v>
      </c>
      <c r="L20" s="38" t="s">
        <v>141</v>
      </c>
      <c r="M20" s="38" t="s">
        <v>174</v>
      </c>
      <c r="N20" s="38" t="s">
        <v>143</v>
      </c>
      <c r="O20" s="38" t="s">
        <v>202</v>
      </c>
      <c r="P20" s="37" t="s">
        <v>203</v>
      </c>
      <c r="Q20" s="37" t="s">
        <v>204</v>
      </c>
      <c r="R20" s="34" t="s">
        <v>0</v>
      </c>
      <c r="S20" s="37" t="s">
        <v>205</v>
      </c>
      <c r="T20" s="34" t="s">
        <v>89</v>
      </c>
      <c r="U20" s="34" t="s">
        <v>305</v>
      </c>
      <c r="V20" s="37" t="s">
        <v>206</v>
      </c>
      <c r="W20" s="385" t="s">
        <v>622</v>
      </c>
      <c r="X20" s="405"/>
      <c r="Y20" s="405">
        <v>90</v>
      </c>
      <c r="Z20" s="405"/>
      <c r="AA20" s="405"/>
      <c r="AB20" s="37"/>
      <c r="AC20" s="37"/>
      <c r="AD20" s="39"/>
      <c r="AE20" s="39"/>
      <c r="AF20" s="39"/>
      <c r="AG20" s="39"/>
      <c r="AH20" s="39"/>
      <c r="AI20" s="41"/>
      <c r="AJ20" s="42"/>
      <c r="AK20" s="39"/>
      <c r="AL20" s="43"/>
      <c r="AM20" s="43"/>
      <c r="AN20" s="43"/>
      <c r="AO20" s="43"/>
      <c r="AP20" s="45"/>
      <c r="AQ20" s="46"/>
      <c r="AR20" s="45"/>
      <c r="AS20" s="46"/>
      <c r="AT20" s="46"/>
      <c r="AU20" s="46"/>
      <c r="AV20" s="46"/>
      <c r="AW20" s="46"/>
      <c r="AX20" s="46"/>
      <c r="AY20" s="46"/>
      <c r="AZ20" s="46"/>
      <c r="BA20" s="47"/>
      <c r="BB20" s="48"/>
      <c r="BC20" s="49"/>
      <c r="BD20" s="48"/>
      <c r="BE20" s="49"/>
      <c r="BF20" s="48"/>
      <c r="BG20" s="49"/>
      <c r="BH20" s="48"/>
      <c r="BI20" s="49"/>
      <c r="BJ20" s="48"/>
      <c r="BK20" s="49"/>
      <c r="BL20" s="48"/>
      <c r="BM20" s="50"/>
      <c r="BN20" s="48"/>
      <c r="BO20" s="50"/>
      <c r="BP20" s="48"/>
      <c r="BQ20" s="50"/>
      <c r="BR20" s="282">
        <f t="shared" si="4"/>
        <v>0</v>
      </c>
      <c r="BS20" s="283">
        <f t="shared" si="4"/>
        <v>0</v>
      </c>
      <c r="BT20" s="284">
        <f t="shared" si="5"/>
        <v>0</v>
      </c>
      <c r="BU20" s="284">
        <f t="shared" si="5"/>
        <v>0</v>
      </c>
      <c r="BV20" s="281"/>
      <c r="BW20" s="280" t="s">
        <v>1</v>
      </c>
      <c r="BX20" s="280" t="s">
        <v>1</v>
      </c>
      <c r="BY20" s="280" t="s">
        <v>1</v>
      </c>
      <c r="BZ20" s="280" t="s">
        <v>1</v>
      </c>
      <c r="CA20" s="280"/>
      <c r="CB20" s="280"/>
      <c r="CC20" s="280"/>
      <c r="CD20" s="280"/>
      <c r="CE20" s="498" t="s">
        <v>671</v>
      </c>
      <c r="CF20" s="286"/>
      <c r="CG20" s="287" t="s">
        <v>337</v>
      </c>
      <c r="CH20" s="304">
        <v>10</v>
      </c>
      <c r="CI20" s="304">
        <v>8</v>
      </c>
      <c r="CJ20" s="304">
        <v>2017</v>
      </c>
      <c r="CK20" s="288"/>
      <c r="CL20" s="300"/>
      <c r="CM20" s="301">
        <v>0</v>
      </c>
      <c r="CN20" s="291">
        <v>138</v>
      </c>
      <c r="CO20" s="291">
        <v>0</v>
      </c>
      <c r="CP20" s="302">
        <v>73</v>
      </c>
      <c r="CQ20" s="288"/>
      <c r="CR20" s="293"/>
      <c r="CS20" s="279"/>
      <c r="CT20" s="294"/>
      <c r="CU20" s="295"/>
      <c r="CV20" s="279"/>
      <c r="CW20" s="279"/>
      <c r="CX20" s="279"/>
      <c r="CY20" s="279"/>
      <c r="CZ20" s="296">
        <f t="shared" si="8"/>
        <v>0</v>
      </c>
      <c r="DA20" s="296">
        <f t="shared" si="9"/>
        <v>7590000</v>
      </c>
      <c r="DB20" s="296">
        <f t="shared" si="10"/>
        <v>0</v>
      </c>
      <c r="DC20" s="296">
        <f t="shared" si="11"/>
        <v>3285000</v>
      </c>
      <c r="DD20" s="296">
        <f t="shared" si="6"/>
        <v>10875000</v>
      </c>
      <c r="DE20" s="259">
        <v>10875000</v>
      </c>
      <c r="DF20" s="259" t="s">
        <v>357</v>
      </c>
      <c r="DG20" s="259"/>
      <c r="DH20" s="259"/>
    </row>
    <row r="21" spans="1:112" ht="75" x14ac:dyDescent="0.25">
      <c r="A21" s="1">
        <v>20</v>
      </c>
      <c r="B21" s="34" t="s">
        <v>523</v>
      </c>
      <c r="C21" s="308">
        <v>2</v>
      </c>
      <c r="D21" s="34" t="s">
        <v>3</v>
      </c>
      <c r="E21" s="30" t="s">
        <v>129</v>
      </c>
      <c r="F21" s="31" t="s">
        <v>130</v>
      </c>
      <c r="G21" s="37" t="s">
        <v>138</v>
      </c>
      <c r="H21" s="34" t="s">
        <v>139</v>
      </c>
      <c r="I21" s="38" t="s">
        <v>140</v>
      </c>
      <c r="J21" s="38" t="s">
        <v>270</v>
      </c>
      <c r="K21" s="38" t="s">
        <v>84</v>
      </c>
      <c r="L21" s="38" t="s">
        <v>141</v>
      </c>
      <c r="M21" s="38" t="s">
        <v>142</v>
      </c>
      <c r="N21" s="38" t="s">
        <v>143</v>
      </c>
      <c r="O21" s="38" t="s">
        <v>144</v>
      </c>
      <c r="P21" s="37" t="s">
        <v>145</v>
      </c>
      <c r="Q21" s="37" t="s">
        <v>146</v>
      </c>
      <c r="R21" s="34" t="s">
        <v>0</v>
      </c>
      <c r="S21" s="37" t="s">
        <v>147</v>
      </c>
      <c r="T21" s="34" t="s">
        <v>89</v>
      </c>
      <c r="U21" s="34" t="s">
        <v>305</v>
      </c>
      <c r="V21" s="37" t="s">
        <v>148</v>
      </c>
      <c r="W21" s="404" t="s">
        <v>648</v>
      </c>
      <c r="X21" s="406">
        <v>90</v>
      </c>
      <c r="Y21" s="406">
        <v>240</v>
      </c>
      <c r="Z21" s="406"/>
      <c r="AA21" s="406"/>
      <c r="AB21" s="37"/>
      <c r="AC21" s="37"/>
      <c r="AD21" s="39"/>
      <c r="AE21" s="39"/>
      <c r="AF21" s="39"/>
      <c r="AG21" s="40"/>
      <c r="AH21" s="39"/>
      <c r="AI21" s="41"/>
      <c r="AJ21" s="42"/>
      <c r="AK21" s="39"/>
      <c r="AL21" s="43"/>
      <c r="AM21" s="43"/>
      <c r="AN21" s="43"/>
      <c r="AO21" s="44"/>
      <c r="AP21" s="45"/>
      <c r="AQ21" s="46"/>
      <c r="AR21" s="45"/>
      <c r="AS21" s="46"/>
      <c r="AT21" s="46"/>
      <c r="AU21" s="46"/>
      <c r="AV21" s="46"/>
      <c r="AW21" s="46"/>
      <c r="AX21" s="46"/>
      <c r="AY21" s="46"/>
      <c r="AZ21" s="46"/>
      <c r="BA21" s="47"/>
      <c r="BB21" s="48"/>
      <c r="BC21" s="49"/>
      <c r="BD21" s="48"/>
      <c r="BE21" s="49"/>
      <c r="BF21" s="48"/>
      <c r="BG21" s="49"/>
      <c r="BH21" s="48"/>
      <c r="BI21" s="49"/>
      <c r="BJ21" s="48"/>
      <c r="BK21" s="49"/>
      <c r="BL21" s="48"/>
      <c r="BM21" s="50"/>
      <c r="BN21" s="48"/>
      <c r="BO21" s="50"/>
      <c r="BP21" s="48"/>
      <c r="BQ21" s="50"/>
      <c r="BR21" s="282">
        <f t="shared" si="4"/>
        <v>0</v>
      </c>
      <c r="BS21" s="283">
        <f t="shared" si="4"/>
        <v>0</v>
      </c>
      <c r="BT21" s="284">
        <f t="shared" si="5"/>
        <v>0</v>
      </c>
      <c r="BU21" s="284">
        <f t="shared" si="5"/>
        <v>0</v>
      </c>
      <c r="BV21" s="281"/>
      <c r="BW21" s="280" t="s">
        <v>1</v>
      </c>
      <c r="BX21" s="280" t="s">
        <v>1</v>
      </c>
      <c r="BY21" s="280"/>
      <c r="BZ21" s="280"/>
      <c r="CA21" s="280"/>
      <c r="CB21" s="280"/>
      <c r="CC21" s="280"/>
      <c r="CD21" s="280"/>
      <c r="CE21" s="498" t="s">
        <v>668</v>
      </c>
      <c r="CF21" s="286"/>
      <c r="CG21" s="287" t="s">
        <v>338</v>
      </c>
      <c r="CH21" s="287" t="s">
        <v>315</v>
      </c>
      <c r="CI21" s="287" t="s">
        <v>316</v>
      </c>
      <c r="CJ21" s="287" t="s">
        <v>317</v>
      </c>
      <c r="CK21" s="288"/>
      <c r="CL21" s="300"/>
      <c r="CM21" s="301">
        <v>30</v>
      </c>
      <c r="CN21" s="291">
        <v>0</v>
      </c>
      <c r="CO21" s="291">
        <v>60</v>
      </c>
      <c r="CP21" s="302">
        <v>0</v>
      </c>
      <c r="CQ21" s="288"/>
      <c r="CR21" s="293"/>
      <c r="CS21" s="279"/>
      <c r="CT21" s="294"/>
      <c r="CU21" s="295"/>
      <c r="CV21" s="279"/>
      <c r="CW21" s="279"/>
      <c r="CX21" s="279"/>
      <c r="CY21" s="279"/>
      <c r="CZ21" s="296">
        <f t="shared" si="8"/>
        <v>2100000</v>
      </c>
      <c r="DA21" s="296">
        <f t="shared" si="9"/>
        <v>0</v>
      </c>
      <c r="DB21" s="296">
        <f t="shared" si="10"/>
        <v>3600000</v>
      </c>
      <c r="DC21" s="296">
        <f t="shared" si="11"/>
        <v>0</v>
      </c>
      <c r="DD21" s="296">
        <f t="shared" si="6"/>
        <v>5700000</v>
      </c>
      <c r="DE21" s="259">
        <v>5700000</v>
      </c>
      <c r="DF21" s="259" t="s">
        <v>358</v>
      </c>
      <c r="DG21" s="259"/>
      <c r="DH21" s="259"/>
    </row>
    <row r="22" spans="1:112" s="447" customFormat="1" ht="75" x14ac:dyDescent="0.25">
      <c r="A22" s="1">
        <v>21</v>
      </c>
      <c r="B22" s="412" t="s">
        <v>523</v>
      </c>
      <c r="C22" s="308">
        <v>2</v>
      </c>
      <c r="D22" s="412" t="s">
        <v>3</v>
      </c>
      <c r="E22" s="413" t="s">
        <v>131</v>
      </c>
      <c r="F22" s="414" t="s">
        <v>132</v>
      </c>
      <c r="G22" s="415" t="s">
        <v>154</v>
      </c>
      <c r="H22" s="412" t="s">
        <v>155</v>
      </c>
      <c r="I22" s="416" t="s">
        <v>156</v>
      </c>
      <c r="J22" s="416" t="s">
        <v>261</v>
      </c>
      <c r="K22" s="416" t="s">
        <v>84</v>
      </c>
      <c r="L22" s="416" t="s">
        <v>157</v>
      </c>
      <c r="M22" s="416" t="s">
        <v>86</v>
      </c>
      <c r="N22" s="416"/>
      <c r="O22" s="416" t="s">
        <v>301</v>
      </c>
      <c r="P22" s="415" t="s">
        <v>302</v>
      </c>
      <c r="Q22" s="417" t="s">
        <v>273</v>
      </c>
      <c r="R22" s="412" t="s">
        <v>0</v>
      </c>
      <c r="S22" s="415" t="s">
        <v>227</v>
      </c>
      <c r="T22" s="412" t="s">
        <v>89</v>
      </c>
      <c r="U22" s="412" t="s">
        <v>305</v>
      </c>
      <c r="V22" s="415">
        <v>307108180</v>
      </c>
      <c r="W22" s="419" t="s">
        <v>659</v>
      </c>
      <c r="X22" s="420"/>
      <c r="Y22" s="420">
        <v>180</v>
      </c>
      <c r="Z22" s="420"/>
      <c r="AA22" s="420"/>
      <c r="AB22" s="415"/>
      <c r="AC22" s="415"/>
      <c r="AD22" s="423"/>
      <c r="AE22" s="423"/>
      <c r="AF22" s="423"/>
      <c r="AG22" s="449"/>
      <c r="AH22" s="423"/>
      <c r="AI22" s="450"/>
      <c r="AJ22" s="422"/>
      <c r="AK22" s="423"/>
      <c r="AL22" s="451"/>
      <c r="AM22" s="451"/>
      <c r="AN22" s="451"/>
      <c r="AO22" s="451"/>
      <c r="AP22" s="424"/>
      <c r="AQ22" s="425"/>
      <c r="AR22" s="424"/>
      <c r="AS22" s="425"/>
      <c r="AT22" s="425"/>
      <c r="AU22" s="425"/>
      <c r="AV22" s="425"/>
      <c r="AW22" s="425"/>
      <c r="AX22" s="425"/>
      <c r="AY22" s="425"/>
      <c r="AZ22" s="425"/>
      <c r="BA22" s="426"/>
      <c r="BB22" s="427"/>
      <c r="BC22" s="428"/>
      <c r="BD22" s="427"/>
      <c r="BE22" s="428"/>
      <c r="BF22" s="427"/>
      <c r="BG22" s="428"/>
      <c r="BH22" s="427"/>
      <c r="BI22" s="428"/>
      <c r="BJ22" s="427"/>
      <c r="BK22" s="428"/>
      <c r="BL22" s="427"/>
      <c r="BM22" s="429"/>
      <c r="BN22" s="427"/>
      <c r="BO22" s="429"/>
      <c r="BP22" s="427"/>
      <c r="BQ22" s="429"/>
      <c r="BR22" s="430">
        <f t="shared" si="4"/>
        <v>0</v>
      </c>
      <c r="BS22" s="431">
        <f t="shared" si="4"/>
        <v>0</v>
      </c>
      <c r="BT22" s="432">
        <f t="shared" si="5"/>
        <v>0</v>
      </c>
      <c r="BU22" s="432">
        <f t="shared" si="5"/>
        <v>0</v>
      </c>
      <c r="BV22" s="433"/>
      <c r="BW22" s="434" t="s">
        <v>2</v>
      </c>
      <c r="BX22" s="434" t="s">
        <v>2</v>
      </c>
      <c r="BY22" s="434"/>
      <c r="BZ22" s="434"/>
      <c r="CA22" s="434"/>
      <c r="CB22" s="434"/>
      <c r="CC22" s="434"/>
      <c r="CD22" s="434"/>
      <c r="CE22" s="498" t="s">
        <v>666</v>
      </c>
      <c r="CF22" s="435"/>
      <c r="CG22" s="436" t="s">
        <v>339</v>
      </c>
      <c r="CH22" s="436" t="s">
        <v>319</v>
      </c>
      <c r="CI22" s="436" t="s">
        <v>316</v>
      </c>
      <c r="CJ22" s="436" t="s">
        <v>317</v>
      </c>
      <c r="CK22" s="437"/>
      <c r="CL22" s="438"/>
      <c r="CM22" s="439">
        <v>39.5</v>
      </c>
      <c r="CN22" s="440">
        <v>90</v>
      </c>
      <c r="CO22" s="440">
        <v>0</v>
      </c>
      <c r="CP22" s="441">
        <v>0</v>
      </c>
      <c r="CQ22" s="437"/>
      <c r="CR22" s="441"/>
      <c r="CS22" s="442"/>
      <c r="CT22" s="443"/>
      <c r="CU22" s="444"/>
      <c r="CV22" s="442"/>
      <c r="CW22" s="442"/>
      <c r="CX22" s="442"/>
      <c r="CY22" s="442"/>
      <c r="CZ22" s="445">
        <f t="shared" si="8"/>
        <v>2765000</v>
      </c>
      <c r="DA22" s="445">
        <f t="shared" si="9"/>
        <v>4950000</v>
      </c>
      <c r="DB22" s="445">
        <f t="shared" si="10"/>
        <v>0</v>
      </c>
      <c r="DC22" s="445">
        <f t="shared" si="11"/>
        <v>0</v>
      </c>
      <c r="DD22" s="445">
        <f t="shared" si="6"/>
        <v>7715000</v>
      </c>
      <c r="DE22" s="446">
        <v>7715000</v>
      </c>
      <c r="DF22" s="446" t="s">
        <v>359</v>
      </c>
      <c r="DG22" s="446"/>
      <c r="DH22" s="446"/>
    </row>
    <row r="23" spans="1:112" ht="73.5" customHeight="1" x14ac:dyDescent="0.25">
      <c r="A23" s="1">
        <v>22</v>
      </c>
      <c r="B23" s="34" t="s">
        <v>523</v>
      </c>
      <c r="C23" s="308">
        <v>2</v>
      </c>
      <c r="D23" s="34" t="s">
        <v>3</v>
      </c>
      <c r="E23" s="30" t="s">
        <v>531</v>
      </c>
      <c r="F23" s="31" t="s">
        <v>532</v>
      </c>
      <c r="G23" s="37"/>
      <c r="H23" s="34"/>
      <c r="I23" s="38"/>
      <c r="J23" s="38"/>
      <c r="K23" s="38"/>
      <c r="L23" s="38"/>
      <c r="M23" s="38"/>
      <c r="N23" s="38"/>
      <c r="O23" s="38"/>
      <c r="P23" s="37"/>
      <c r="Q23" s="37"/>
      <c r="R23" s="34"/>
      <c r="S23" s="37"/>
      <c r="T23" s="34"/>
      <c r="U23" s="34"/>
      <c r="V23" s="37"/>
      <c r="W23" s="411" t="s">
        <v>651</v>
      </c>
      <c r="X23" s="406">
        <v>120</v>
      </c>
      <c r="Y23" s="406">
        <v>270</v>
      </c>
      <c r="Z23" s="406"/>
      <c r="AA23" s="406"/>
      <c r="AB23" s="37"/>
      <c r="AC23" s="37"/>
      <c r="AD23" s="43"/>
      <c r="AE23" s="43"/>
      <c r="AF23" s="39"/>
      <c r="AG23" s="40"/>
      <c r="AH23" s="39"/>
      <c r="AI23" s="41"/>
      <c r="AJ23" s="42"/>
      <c r="AK23" s="39"/>
      <c r="AL23" s="43"/>
      <c r="AM23" s="43"/>
      <c r="AN23" s="43"/>
      <c r="AO23" s="44"/>
      <c r="AP23" s="45"/>
      <c r="AQ23" s="46"/>
      <c r="AR23" s="45"/>
      <c r="AS23" s="46"/>
      <c r="AT23" s="46"/>
      <c r="AU23" s="46"/>
      <c r="AV23" s="46"/>
      <c r="AW23" s="46"/>
      <c r="AX23" s="46"/>
      <c r="AY23" s="46"/>
      <c r="AZ23" s="46"/>
      <c r="BA23" s="47"/>
      <c r="BB23" s="48"/>
      <c r="BC23" s="49"/>
      <c r="BD23" s="48"/>
      <c r="BE23" s="49"/>
      <c r="BF23" s="48"/>
      <c r="BG23" s="49"/>
      <c r="BH23" s="48"/>
      <c r="BI23" s="49"/>
      <c r="BJ23" s="48"/>
      <c r="BK23" s="49"/>
      <c r="BL23" s="48"/>
      <c r="BM23" s="50"/>
      <c r="BN23" s="48"/>
      <c r="BO23" s="50"/>
      <c r="BP23" s="48"/>
      <c r="BQ23" s="50"/>
      <c r="BR23" s="282"/>
      <c r="BS23" s="283"/>
      <c r="BT23" s="284"/>
      <c r="BU23" s="284"/>
      <c r="BV23" s="281"/>
      <c r="BW23" s="280"/>
      <c r="BX23" s="280"/>
      <c r="BY23" s="280"/>
      <c r="BZ23" s="280"/>
      <c r="CA23" s="280"/>
      <c r="CB23" s="280"/>
      <c r="CC23" s="280"/>
      <c r="CD23" s="280"/>
      <c r="CE23" s="498" t="s">
        <v>670</v>
      </c>
      <c r="CF23" s="286"/>
      <c r="CG23" s="287"/>
      <c r="CH23" s="287"/>
      <c r="CI23" s="287"/>
      <c r="CJ23" s="287"/>
      <c r="CK23" s="288"/>
      <c r="CL23" s="300"/>
      <c r="CM23" s="301"/>
      <c r="CN23" s="291"/>
      <c r="CO23" s="291"/>
      <c r="CP23" s="302"/>
      <c r="CQ23" s="288"/>
      <c r="CR23" s="293"/>
      <c r="CS23" s="279"/>
      <c r="CT23" s="294"/>
      <c r="CU23" s="295"/>
      <c r="CV23" s="279"/>
      <c r="CW23" s="279"/>
      <c r="CX23" s="279"/>
      <c r="CY23" s="279"/>
      <c r="CZ23" s="296"/>
      <c r="DA23" s="296"/>
      <c r="DB23" s="296"/>
      <c r="DC23" s="296"/>
      <c r="DD23" s="296"/>
      <c r="DE23" s="259"/>
      <c r="DF23" s="259"/>
      <c r="DG23" s="259"/>
      <c r="DH23" s="259"/>
    </row>
    <row r="24" spans="1:112" ht="76.5" x14ac:dyDescent="0.25">
      <c r="A24" s="1">
        <v>23</v>
      </c>
      <c r="B24" s="34" t="s">
        <v>523</v>
      </c>
      <c r="C24" s="308">
        <v>2</v>
      </c>
      <c r="D24" s="34" t="s">
        <v>3</v>
      </c>
      <c r="E24" s="30" t="s">
        <v>533</v>
      </c>
      <c r="F24" s="31" t="s">
        <v>534</v>
      </c>
      <c r="G24" s="319" t="s">
        <v>542</v>
      </c>
      <c r="H24" s="320" t="s">
        <v>543</v>
      </c>
      <c r="I24" s="321" t="s">
        <v>544</v>
      </c>
      <c r="J24" s="321" t="s">
        <v>261</v>
      </c>
      <c r="K24" s="321"/>
      <c r="L24" s="321"/>
      <c r="M24" s="321" t="s">
        <v>86</v>
      </c>
      <c r="N24" s="321" t="s">
        <v>163</v>
      </c>
      <c r="O24" s="321" t="s">
        <v>545</v>
      </c>
      <c r="P24" s="319" t="s">
        <v>546</v>
      </c>
      <c r="Q24" s="319" t="s">
        <v>547</v>
      </c>
      <c r="R24" s="320" t="s">
        <v>0</v>
      </c>
      <c r="S24" s="319" t="s">
        <v>548</v>
      </c>
      <c r="T24" s="320" t="s">
        <v>549</v>
      </c>
      <c r="U24" s="322" t="s">
        <v>550</v>
      </c>
      <c r="V24" s="37"/>
      <c r="W24" s="409" t="s">
        <v>653</v>
      </c>
      <c r="X24" s="406">
        <v>180</v>
      </c>
      <c r="Y24" s="406"/>
      <c r="Z24" s="406"/>
      <c r="AA24" s="406"/>
      <c r="AB24" s="37"/>
      <c r="AC24" s="37"/>
      <c r="AD24" s="39"/>
      <c r="AE24" s="39"/>
      <c r="AF24" s="39"/>
      <c r="AG24" s="40"/>
      <c r="AH24" s="39"/>
      <c r="AI24" s="41"/>
      <c r="AJ24" s="42"/>
      <c r="AK24" s="39"/>
      <c r="AL24" s="43"/>
      <c r="AM24" s="43"/>
      <c r="AN24" s="43"/>
      <c r="AO24" s="44"/>
      <c r="AP24" s="45"/>
      <c r="AQ24" s="46"/>
      <c r="AR24" s="45"/>
      <c r="AS24" s="46"/>
      <c r="AT24" s="46"/>
      <c r="AU24" s="46"/>
      <c r="AV24" s="46"/>
      <c r="AW24" s="46"/>
      <c r="AX24" s="46"/>
      <c r="AY24" s="46"/>
      <c r="AZ24" s="46"/>
      <c r="BA24" s="47"/>
      <c r="BB24" s="48"/>
      <c r="BC24" s="49"/>
      <c r="BD24" s="48"/>
      <c r="BE24" s="49"/>
      <c r="BF24" s="48"/>
      <c r="BG24" s="49"/>
      <c r="BH24" s="48"/>
      <c r="BI24" s="49"/>
      <c r="BJ24" s="48"/>
      <c r="BK24" s="49"/>
      <c r="BL24" s="48"/>
      <c r="BM24" s="50"/>
      <c r="BN24" s="48"/>
      <c r="BO24" s="50"/>
      <c r="BP24" s="48"/>
      <c r="BQ24" s="50"/>
      <c r="BR24" s="282"/>
      <c r="BS24" s="283"/>
      <c r="BT24" s="284"/>
      <c r="BU24" s="284"/>
      <c r="BV24" s="281"/>
      <c r="BW24" s="280"/>
      <c r="BX24" s="280"/>
      <c r="BY24" s="280"/>
      <c r="BZ24" s="280"/>
      <c r="CA24" s="280"/>
      <c r="CB24" s="280"/>
      <c r="CC24" s="280"/>
      <c r="CD24" s="280"/>
      <c r="CE24" s="498" t="s">
        <v>665</v>
      </c>
      <c r="CF24" s="286"/>
      <c r="CG24" s="287"/>
      <c r="CH24" s="287"/>
      <c r="CI24" s="287"/>
      <c r="CJ24" s="287"/>
      <c r="CK24" s="288"/>
      <c r="CL24" s="300"/>
      <c r="CM24" s="301"/>
      <c r="CN24" s="291"/>
      <c r="CO24" s="291"/>
      <c r="CP24" s="302"/>
      <c r="CQ24" s="288"/>
      <c r="CR24" s="293"/>
      <c r="CS24" s="279"/>
      <c r="CT24" s="294"/>
      <c r="CU24" s="295"/>
      <c r="CV24" s="279"/>
      <c r="CW24" s="279"/>
      <c r="CX24" s="279"/>
      <c r="CY24" s="279"/>
      <c r="CZ24" s="296"/>
      <c r="DA24" s="296"/>
      <c r="DB24" s="296"/>
      <c r="DC24" s="296"/>
      <c r="DD24" s="296"/>
      <c r="DE24" s="259"/>
      <c r="DF24" s="259"/>
      <c r="DG24" s="259"/>
      <c r="DH24" s="259"/>
    </row>
    <row r="25" spans="1:112" ht="90.75" thickBot="1" x14ac:dyDescent="0.3">
      <c r="A25" s="1">
        <v>24</v>
      </c>
      <c r="B25" s="34" t="s">
        <v>523</v>
      </c>
      <c r="C25" s="308">
        <v>2</v>
      </c>
      <c r="D25" s="34" t="s">
        <v>3</v>
      </c>
      <c r="E25" s="30" t="s">
        <v>135</v>
      </c>
      <c r="F25" s="31" t="s">
        <v>136</v>
      </c>
      <c r="G25" s="69">
        <v>26840</v>
      </c>
      <c r="H25" s="34" t="s">
        <v>139</v>
      </c>
      <c r="I25" s="38" t="s">
        <v>228</v>
      </c>
      <c r="J25" s="38" t="s">
        <v>263</v>
      </c>
      <c r="K25" s="38" t="s">
        <v>84</v>
      </c>
      <c r="L25" s="38" t="s">
        <v>141</v>
      </c>
      <c r="M25" s="38" t="s">
        <v>229</v>
      </c>
      <c r="N25" s="38" t="s">
        <v>230</v>
      </c>
      <c r="O25" s="38" t="s">
        <v>231</v>
      </c>
      <c r="P25" s="37" t="s">
        <v>232</v>
      </c>
      <c r="Q25" s="69" t="s">
        <v>276</v>
      </c>
      <c r="R25" s="73" t="s">
        <v>233</v>
      </c>
      <c r="S25" s="37" t="s">
        <v>235</v>
      </c>
      <c r="T25" s="34" t="s">
        <v>89</v>
      </c>
      <c r="U25" s="34" t="s">
        <v>305</v>
      </c>
      <c r="V25" s="37" t="s">
        <v>234</v>
      </c>
      <c r="W25" s="410" t="s">
        <v>652</v>
      </c>
      <c r="X25" s="407">
        <v>70</v>
      </c>
      <c r="Y25" s="407"/>
      <c r="Z25" s="407"/>
      <c r="AA25" s="407"/>
      <c r="AB25" s="37"/>
      <c r="AC25" s="37"/>
      <c r="AD25" s="39"/>
      <c r="AE25" s="39"/>
      <c r="AF25" s="39"/>
      <c r="AG25" s="40"/>
      <c r="AH25" s="39"/>
      <c r="AI25" s="41"/>
      <c r="AJ25" s="42"/>
      <c r="AK25" s="39"/>
      <c r="AL25" s="43"/>
      <c r="AM25" s="43"/>
      <c r="AN25" s="43"/>
      <c r="AO25" s="44"/>
      <c r="AP25" s="45"/>
      <c r="AQ25" s="46"/>
      <c r="AR25" s="45"/>
      <c r="AS25" s="46"/>
      <c r="AT25" s="46"/>
      <c r="AU25" s="46"/>
      <c r="AV25" s="46"/>
      <c r="AW25" s="46"/>
      <c r="AX25" s="46"/>
      <c r="AY25" s="46"/>
      <c r="AZ25" s="46"/>
      <c r="BA25" s="47"/>
      <c r="BB25" s="48"/>
      <c r="BC25" s="49"/>
      <c r="BD25" s="48"/>
      <c r="BE25" s="49"/>
      <c r="BF25" s="48"/>
      <c r="BG25" s="49"/>
      <c r="BH25" s="48"/>
      <c r="BI25" s="49"/>
      <c r="BJ25" s="48"/>
      <c r="BK25" s="49"/>
      <c r="BL25" s="48"/>
      <c r="BM25" s="50"/>
      <c r="BN25" s="48"/>
      <c r="BO25" s="50"/>
      <c r="BP25" s="48"/>
      <c r="BQ25" s="50"/>
      <c r="BR25" s="282">
        <f t="shared" si="4"/>
        <v>0</v>
      </c>
      <c r="BS25" s="283">
        <f t="shared" si="4"/>
        <v>0</v>
      </c>
      <c r="BT25" s="284">
        <f t="shared" si="5"/>
        <v>0</v>
      </c>
      <c r="BU25" s="284">
        <f t="shared" si="5"/>
        <v>0</v>
      </c>
      <c r="BV25" s="281"/>
      <c r="BW25" s="280" t="s">
        <v>2</v>
      </c>
      <c r="BX25" s="280" t="s">
        <v>1</v>
      </c>
      <c r="BY25" s="280" t="s">
        <v>1</v>
      </c>
      <c r="BZ25" s="280"/>
      <c r="CA25" s="280"/>
      <c r="CB25" s="280"/>
      <c r="CC25" s="280"/>
      <c r="CD25" s="280"/>
      <c r="CE25" s="498" t="s">
        <v>667</v>
      </c>
      <c r="CF25" s="286"/>
      <c r="CG25" s="287" t="s">
        <v>341</v>
      </c>
      <c r="CH25" s="287" t="s">
        <v>315</v>
      </c>
      <c r="CI25" s="287" t="s">
        <v>316</v>
      </c>
      <c r="CJ25" s="287" t="s">
        <v>317</v>
      </c>
      <c r="CK25" s="288"/>
      <c r="CL25" s="300"/>
      <c r="CM25" s="301">
        <v>106</v>
      </c>
      <c r="CN25" s="291">
        <v>60</v>
      </c>
      <c r="CO25" s="291">
        <v>0</v>
      </c>
      <c r="CP25" s="302">
        <v>0</v>
      </c>
      <c r="CQ25" s="288"/>
      <c r="CR25" s="293"/>
      <c r="CS25" s="279"/>
      <c r="CT25" s="294"/>
      <c r="CU25" s="295"/>
      <c r="CV25" s="279"/>
      <c r="CW25" s="279"/>
      <c r="CX25" s="279"/>
      <c r="CY25" s="279"/>
      <c r="CZ25" s="296">
        <f t="shared" ref="CZ25:CZ30" si="12">CM25*$CK$4</f>
        <v>7420000</v>
      </c>
      <c r="DA25" s="296">
        <f t="shared" ref="DA25:DA30" si="13">CN25*$CL$4</f>
        <v>3300000</v>
      </c>
      <c r="DB25" s="296">
        <f t="shared" ref="DB25:DB30" si="14">CO25*$CQ$4</f>
        <v>0</v>
      </c>
      <c r="DC25" s="296">
        <f t="shared" ref="DC25:DC30" si="15">CP25*$CR$4</f>
        <v>0</v>
      </c>
      <c r="DD25" s="296">
        <f t="shared" si="6"/>
        <v>10720000</v>
      </c>
      <c r="DE25" s="259">
        <v>10720000</v>
      </c>
      <c r="DF25" s="259" t="s">
        <v>361</v>
      </c>
      <c r="DG25" s="259"/>
      <c r="DH25" s="259"/>
    </row>
    <row r="26" spans="1:112" hidden="1" x14ac:dyDescent="0.25">
      <c r="A26" s="1">
        <v>25</v>
      </c>
      <c r="B26" s="34"/>
      <c r="C26" s="34"/>
      <c r="D26" s="34"/>
      <c r="E26" s="63"/>
      <c r="F26" s="64"/>
      <c r="G26" s="37"/>
      <c r="H26" s="34"/>
      <c r="I26" s="38"/>
      <c r="J26" s="38"/>
      <c r="K26" s="38"/>
      <c r="L26" s="38"/>
      <c r="M26" s="38"/>
      <c r="N26" s="38"/>
      <c r="O26" s="38"/>
      <c r="P26" s="37"/>
      <c r="Q26" s="37"/>
      <c r="R26" s="34"/>
      <c r="S26" s="37"/>
      <c r="T26" s="34"/>
      <c r="U26" s="34"/>
      <c r="V26" s="37"/>
      <c r="AB26" s="37"/>
      <c r="AC26" s="37"/>
      <c r="AD26" s="39"/>
      <c r="AE26" s="39"/>
      <c r="AF26" s="39"/>
      <c r="AG26" s="40"/>
      <c r="AH26" s="39"/>
      <c r="AI26" s="41"/>
      <c r="AJ26" s="42"/>
      <c r="AK26" s="39"/>
      <c r="AL26" s="43"/>
      <c r="AM26" s="43"/>
      <c r="AN26" s="43"/>
      <c r="AO26" s="44"/>
      <c r="AP26" s="45"/>
      <c r="AQ26" s="46"/>
      <c r="AR26" s="45"/>
      <c r="AS26" s="46"/>
      <c r="AT26" s="46"/>
      <c r="AU26" s="46"/>
      <c r="AV26" s="46"/>
      <c r="AW26" s="46"/>
      <c r="AX26" s="46"/>
      <c r="AY26" s="46"/>
      <c r="AZ26" s="46"/>
      <c r="BA26" s="47"/>
      <c r="BB26" s="48"/>
      <c r="BC26" s="49"/>
      <c r="BD26" s="48"/>
      <c r="BE26" s="49"/>
      <c r="BF26" s="48"/>
      <c r="BG26" s="49"/>
      <c r="BH26" s="48"/>
      <c r="BI26" s="49"/>
      <c r="BJ26" s="48"/>
      <c r="BK26" s="49"/>
      <c r="BL26" s="48"/>
      <c r="BM26" s="50"/>
      <c r="BN26" s="48"/>
      <c r="BO26" s="50"/>
      <c r="BP26" s="48"/>
      <c r="BQ26" s="50"/>
      <c r="BR26" s="51">
        <f t="shared" si="4"/>
        <v>0</v>
      </c>
      <c r="BS26" s="52">
        <f t="shared" si="4"/>
        <v>0</v>
      </c>
      <c r="BT26" s="53">
        <f t="shared" si="5"/>
        <v>0</v>
      </c>
      <c r="BU26" s="53">
        <f t="shared" si="5"/>
        <v>0</v>
      </c>
      <c r="BV26" s="44"/>
      <c r="BW26" s="43"/>
      <c r="BX26" s="43"/>
      <c r="BY26" s="43"/>
      <c r="BZ26" s="43"/>
      <c r="CA26" s="43"/>
      <c r="CB26" s="43"/>
      <c r="CC26" s="43"/>
      <c r="CD26" s="43"/>
      <c r="CE26" s="54"/>
      <c r="CF26" s="55"/>
      <c r="CG26" s="90"/>
      <c r="CH26" s="90"/>
      <c r="CI26" s="90"/>
      <c r="CJ26" s="90"/>
      <c r="CK26" s="56"/>
      <c r="CL26" s="57"/>
      <c r="CM26" s="84">
        <v>0</v>
      </c>
      <c r="CN26" s="83">
        <v>0</v>
      </c>
      <c r="CO26" s="83">
        <v>0</v>
      </c>
      <c r="CP26" s="85">
        <v>0</v>
      </c>
      <c r="CQ26" s="56"/>
      <c r="CR26" s="58"/>
      <c r="CS26" s="34"/>
      <c r="CT26" s="59"/>
      <c r="CU26" s="60"/>
      <c r="CV26" s="34"/>
      <c r="CW26" s="34"/>
      <c r="CX26" s="34"/>
      <c r="CY26" s="34"/>
      <c r="CZ26" s="61">
        <f t="shared" si="12"/>
        <v>0</v>
      </c>
      <c r="DA26" s="61">
        <f t="shared" si="13"/>
        <v>0</v>
      </c>
      <c r="DB26" s="61">
        <f t="shared" si="14"/>
        <v>0</v>
      </c>
      <c r="DC26" s="61">
        <f t="shared" si="15"/>
        <v>0</v>
      </c>
      <c r="DD26" s="61">
        <f t="shared" si="6"/>
        <v>0</v>
      </c>
    </row>
    <row r="27" spans="1:112" hidden="1" x14ac:dyDescent="0.25">
      <c r="A27" s="1">
        <v>26</v>
      </c>
      <c r="B27" s="34"/>
      <c r="C27" s="34"/>
      <c r="D27" s="34"/>
      <c r="E27" s="63"/>
      <c r="F27" s="64"/>
      <c r="G27" s="37"/>
      <c r="H27" s="34"/>
      <c r="I27" s="38"/>
      <c r="J27" s="38"/>
      <c r="K27" s="38"/>
      <c r="L27" s="38"/>
      <c r="M27" s="38"/>
      <c r="N27" s="38"/>
      <c r="O27" s="38"/>
      <c r="P27" s="37"/>
      <c r="Q27" s="37"/>
      <c r="R27" s="34"/>
      <c r="S27" s="37"/>
      <c r="T27" s="34"/>
      <c r="U27" s="34"/>
      <c r="V27" s="37"/>
      <c r="AB27" s="37"/>
      <c r="AC27" s="37"/>
      <c r="AD27" s="39"/>
      <c r="AE27" s="39"/>
      <c r="AF27" s="39"/>
      <c r="AG27" s="40"/>
      <c r="AH27" s="39"/>
      <c r="AI27" s="41"/>
      <c r="AJ27" s="42"/>
      <c r="AK27" s="39"/>
      <c r="AL27" s="43"/>
      <c r="AM27" s="43"/>
      <c r="AN27" s="43"/>
      <c r="AO27" s="44"/>
      <c r="AP27" s="45"/>
      <c r="AQ27" s="46"/>
      <c r="AR27" s="45"/>
      <c r="AS27" s="46"/>
      <c r="AT27" s="46"/>
      <c r="AU27" s="46"/>
      <c r="AV27" s="46"/>
      <c r="AW27" s="46"/>
      <c r="AX27" s="46"/>
      <c r="AY27" s="46"/>
      <c r="AZ27" s="46"/>
      <c r="BA27" s="47"/>
      <c r="BB27" s="48"/>
      <c r="BC27" s="49"/>
      <c r="BD27" s="48"/>
      <c r="BE27" s="49"/>
      <c r="BF27" s="48"/>
      <c r="BG27" s="49"/>
      <c r="BH27" s="48"/>
      <c r="BI27" s="49"/>
      <c r="BJ27" s="48"/>
      <c r="BK27" s="49"/>
      <c r="BL27" s="48"/>
      <c r="BM27" s="50"/>
      <c r="BN27" s="48"/>
      <c r="BO27" s="50"/>
      <c r="BP27" s="48"/>
      <c r="BQ27" s="50"/>
      <c r="BR27" s="51">
        <f t="shared" si="4"/>
        <v>0</v>
      </c>
      <c r="BS27" s="52">
        <f t="shared" si="4"/>
        <v>0</v>
      </c>
      <c r="BT27" s="53">
        <f t="shared" si="5"/>
        <v>0</v>
      </c>
      <c r="BU27" s="53">
        <f t="shared" si="5"/>
        <v>0</v>
      </c>
      <c r="BV27" s="44"/>
      <c r="BW27" s="43"/>
      <c r="BX27" s="43"/>
      <c r="BY27" s="43"/>
      <c r="BZ27" s="43"/>
      <c r="CA27" s="43"/>
      <c r="CB27" s="43"/>
      <c r="CC27" s="43"/>
      <c r="CD27" s="43"/>
      <c r="CE27" s="54"/>
      <c r="CF27" s="55"/>
      <c r="CG27" s="90"/>
      <c r="CH27" s="90"/>
      <c r="CI27" s="90"/>
      <c r="CJ27" s="90"/>
      <c r="CK27" s="56"/>
      <c r="CL27" s="57"/>
      <c r="CM27" s="84">
        <v>0</v>
      </c>
      <c r="CN27" s="83">
        <v>0</v>
      </c>
      <c r="CO27" s="83">
        <v>0</v>
      </c>
      <c r="CP27" s="85">
        <v>0</v>
      </c>
      <c r="CQ27" s="56"/>
      <c r="CR27" s="58"/>
      <c r="CS27" s="34"/>
      <c r="CT27" s="59"/>
      <c r="CU27" s="60"/>
      <c r="CV27" s="34"/>
      <c r="CW27" s="34"/>
      <c r="CX27" s="34"/>
      <c r="CY27" s="34"/>
      <c r="CZ27" s="61">
        <f t="shared" si="12"/>
        <v>0</v>
      </c>
      <c r="DA27" s="61">
        <f t="shared" si="13"/>
        <v>0</v>
      </c>
      <c r="DB27" s="61">
        <f t="shared" si="14"/>
        <v>0</v>
      </c>
      <c r="DC27" s="61">
        <f t="shared" si="15"/>
        <v>0</v>
      </c>
      <c r="DD27" s="61">
        <f t="shared" si="6"/>
        <v>0</v>
      </c>
    </row>
    <row r="28" spans="1:112" hidden="1" x14ac:dyDescent="0.25">
      <c r="A28" s="1">
        <v>27</v>
      </c>
      <c r="B28" s="34"/>
      <c r="C28" s="34"/>
      <c r="D28" s="34"/>
      <c r="E28" s="63"/>
      <c r="F28" s="64"/>
      <c r="G28" s="37"/>
      <c r="H28" s="34"/>
      <c r="I28" s="38"/>
      <c r="J28" s="38"/>
      <c r="K28" s="38"/>
      <c r="L28" s="38"/>
      <c r="M28" s="38"/>
      <c r="N28" s="38"/>
      <c r="O28" s="38"/>
      <c r="P28" s="37"/>
      <c r="Q28" s="37"/>
      <c r="R28" s="34"/>
      <c r="S28" s="37"/>
      <c r="T28" s="34"/>
      <c r="U28" s="34"/>
      <c r="V28" s="37"/>
      <c r="AB28" s="37"/>
      <c r="AC28" s="37"/>
      <c r="AD28" s="39"/>
      <c r="AE28" s="39"/>
      <c r="AF28" s="39"/>
      <c r="AG28" s="40"/>
      <c r="AH28" s="39"/>
      <c r="AI28" s="41"/>
      <c r="AJ28" s="42"/>
      <c r="AK28" s="39"/>
      <c r="AL28" s="43"/>
      <c r="AM28" s="43"/>
      <c r="AN28" s="43"/>
      <c r="AO28" s="44"/>
      <c r="AP28" s="45"/>
      <c r="AQ28" s="46"/>
      <c r="AR28" s="45"/>
      <c r="AS28" s="46"/>
      <c r="AT28" s="46"/>
      <c r="AU28" s="46"/>
      <c r="AV28" s="46"/>
      <c r="AW28" s="46"/>
      <c r="AX28" s="46"/>
      <c r="AY28" s="46"/>
      <c r="AZ28" s="46"/>
      <c r="BA28" s="47"/>
      <c r="BB28" s="48"/>
      <c r="BC28" s="49"/>
      <c r="BD28" s="48"/>
      <c r="BE28" s="49"/>
      <c r="BF28" s="48"/>
      <c r="BG28" s="49"/>
      <c r="BH28" s="48"/>
      <c r="BI28" s="49"/>
      <c r="BJ28" s="48"/>
      <c r="BK28" s="49"/>
      <c r="BL28" s="48"/>
      <c r="BM28" s="50"/>
      <c r="BN28" s="48"/>
      <c r="BO28" s="50"/>
      <c r="BP28" s="48"/>
      <c r="BQ28" s="50"/>
      <c r="BR28" s="51">
        <f t="shared" si="4"/>
        <v>0</v>
      </c>
      <c r="BS28" s="52">
        <f t="shared" si="4"/>
        <v>0</v>
      </c>
      <c r="BT28" s="53">
        <f t="shared" si="5"/>
        <v>0</v>
      </c>
      <c r="BU28" s="53">
        <f t="shared" si="5"/>
        <v>0</v>
      </c>
      <c r="BV28" s="44"/>
      <c r="BW28" s="43"/>
      <c r="BX28" s="43"/>
      <c r="BY28" s="43"/>
      <c r="BZ28" s="43"/>
      <c r="CA28" s="43"/>
      <c r="CB28" s="43"/>
      <c r="CC28" s="43"/>
      <c r="CD28" s="43"/>
      <c r="CE28" s="54"/>
      <c r="CF28" s="55"/>
      <c r="CG28" s="90"/>
      <c r="CH28" s="90"/>
      <c r="CI28" s="90"/>
      <c r="CJ28" s="90"/>
      <c r="CK28" s="56"/>
      <c r="CL28" s="57"/>
      <c r="CM28" s="84">
        <v>0</v>
      </c>
      <c r="CN28" s="83">
        <v>0</v>
      </c>
      <c r="CO28" s="83">
        <v>0</v>
      </c>
      <c r="CP28" s="85">
        <v>0</v>
      </c>
      <c r="CQ28" s="56"/>
      <c r="CR28" s="58"/>
      <c r="CS28" s="34"/>
      <c r="CT28" s="59"/>
      <c r="CU28" s="60"/>
      <c r="CV28" s="34"/>
      <c r="CW28" s="34"/>
      <c r="CX28" s="34"/>
      <c r="CY28" s="34"/>
      <c r="CZ28" s="61">
        <f t="shared" si="12"/>
        <v>0</v>
      </c>
      <c r="DA28" s="61">
        <f t="shared" si="13"/>
        <v>0</v>
      </c>
      <c r="DB28" s="61">
        <f t="shared" si="14"/>
        <v>0</v>
      </c>
      <c r="DC28" s="61">
        <f t="shared" si="15"/>
        <v>0</v>
      </c>
      <c r="DD28" s="61">
        <f t="shared" si="6"/>
        <v>0</v>
      </c>
    </row>
    <row r="29" spans="1:112" hidden="1" x14ac:dyDescent="0.25">
      <c r="A29" s="1">
        <v>28</v>
      </c>
      <c r="B29" s="34"/>
      <c r="C29" s="34"/>
      <c r="D29" s="34"/>
      <c r="E29" s="63"/>
      <c r="F29" s="64"/>
      <c r="G29" s="37"/>
      <c r="H29" s="34"/>
      <c r="I29" s="38"/>
      <c r="J29" s="38"/>
      <c r="K29" s="38"/>
      <c r="L29" s="38"/>
      <c r="M29" s="38"/>
      <c r="N29" s="38"/>
      <c r="O29" s="38"/>
      <c r="P29" s="37"/>
      <c r="Q29" s="37"/>
      <c r="R29" s="34"/>
      <c r="S29" s="37"/>
      <c r="T29" s="34"/>
      <c r="U29" s="34"/>
      <c r="V29" s="37"/>
      <c r="AB29" s="37"/>
      <c r="AC29" s="37"/>
      <c r="AD29" s="39"/>
      <c r="AE29" s="39"/>
      <c r="AF29" s="39"/>
      <c r="AG29" s="40"/>
      <c r="AH29" s="39"/>
      <c r="AI29" s="41"/>
      <c r="AJ29" s="42"/>
      <c r="AK29" s="39"/>
      <c r="AL29" s="43"/>
      <c r="AM29" s="43"/>
      <c r="AN29" s="43"/>
      <c r="AO29" s="44"/>
      <c r="AP29" s="45"/>
      <c r="AQ29" s="46"/>
      <c r="AR29" s="45"/>
      <c r="AS29" s="46"/>
      <c r="AT29" s="46"/>
      <c r="AU29" s="46"/>
      <c r="AV29" s="46"/>
      <c r="AW29" s="46"/>
      <c r="AX29" s="46"/>
      <c r="AY29" s="46"/>
      <c r="AZ29" s="46"/>
      <c r="BA29" s="47"/>
      <c r="BB29" s="48"/>
      <c r="BC29" s="49"/>
      <c r="BD29" s="48"/>
      <c r="BE29" s="49"/>
      <c r="BF29" s="48"/>
      <c r="BG29" s="49"/>
      <c r="BH29" s="48"/>
      <c r="BI29" s="49"/>
      <c r="BJ29" s="48"/>
      <c r="BK29" s="49"/>
      <c r="BL29" s="48"/>
      <c r="BM29" s="50"/>
      <c r="BN29" s="48"/>
      <c r="BO29" s="50"/>
      <c r="BP29" s="48"/>
      <c r="BQ29" s="50"/>
      <c r="BR29" s="51">
        <f t="shared" si="4"/>
        <v>0</v>
      </c>
      <c r="BS29" s="52">
        <f t="shared" si="4"/>
        <v>0</v>
      </c>
      <c r="BT29" s="53">
        <f t="shared" si="5"/>
        <v>0</v>
      </c>
      <c r="BU29" s="53">
        <f t="shared" si="5"/>
        <v>0</v>
      </c>
      <c r="BV29" s="44"/>
      <c r="BW29" s="43"/>
      <c r="BX29" s="43"/>
      <c r="BY29" s="43"/>
      <c r="BZ29" s="43"/>
      <c r="CA29" s="43"/>
      <c r="CB29" s="43"/>
      <c r="CC29" s="43"/>
      <c r="CD29" s="43"/>
      <c r="CE29" s="54"/>
      <c r="CF29" s="55"/>
      <c r="CG29" s="90"/>
      <c r="CH29" s="90"/>
      <c r="CI29" s="90"/>
      <c r="CJ29" s="90"/>
      <c r="CK29" s="56"/>
      <c r="CL29" s="57"/>
      <c r="CM29" s="84">
        <v>0</v>
      </c>
      <c r="CN29" s="83">
        <v>0</v>
      </c>
      <c r="CO29" s="83">
        <v>0</v>
      </c>
      <c r="CP29" s="85">
        <v>0</v>
      </c>
      <c r="CQ29" s="56"/>
      <c r="CR29" s="58"/>
      <c r="CS29" s="34"/>
      <c r="CT29" s="59"/>
      <c r="CU29" s="60"/>
      <c r="CV29" s="34"/>
      <c r="CW29" s="34"/>
      <c r="CX29" s="34"/>
      <c r="CY29" s="34"/>
      <c r="CZ29" s="61">
        <f t="shared" si="12"/>
        <v>0</v>
      </c>
      <c r="DA29" s="61">
        <f t="shared" si="13"/>
        <v>0</v>
      </c>
      <c r="DB29" s="61">
        <f t="shared" si="14"/>
        <v>0</v>
      </c>
      <c r="DC29" s="61">
        <f t="shared" si="15"/>
        <v>0</v>
      </c>
      <c r="DD29" s="61">
        <f t="shared" si="6"/>
        <v>0</v>
      </c>
    </row>
    <row r="30" spans="1:112" hidden="1" x14ac:dyDescent="0.25">
      <c r="A30" s="1">
        <v>29</v>
      </c>
      <c r="B30" s="34"/>
      <c r="C30" s="34"/>
      <c r="D30" s="34"/>
      <c r="E30" s="63"/>
      <c r="F30" s="64"/>
      <c r="G30" s="37"/>
      <c r="H30" s="34"/>
      <c r="I30" s="38"/>
      <c r="J30" s="38"/>
      <c r="K30" s="38"/>
      <c r="L30" s="38"/>
      <c r="M30" s="38"/>
      <c r="N30" s="38"/>
      <c r="O30" s="38"/>
      <c r="P30" s="37"/>
      <c r="Q30" s="37"/>
      <c r="R30" s="34"/>
      <c r="S30" s="37"/>
      <c r="T30" s="34"/>
      <c r="U30" s="34"/>
      <c r="V30" s="37"/>
      <c r="AB30" s="37"/>
      <c r="AC30" s="37"/>
      <c r="AD30" s="39"/>
      <c r="AE30" s="39"/>
      <c r="AF30" s="39"/>
      <c r="AG30" s="40"/>
      <c r="AH30" s="39"/>
      <c r="AI30" s="41"/>
      <c r="AJ30" s="42"/>
      <c r="AK30" s="39"/>
      <c r="AL30" s="43"/>
      <c r="AM30" s="43"/>
      <c r="AN30" s="43"/>
      <c r="AO30" s="44"/>
      <c r="AP30" s="45"/>
      <c r="AQ30" s="46"/>
      <c r="AR30" s="45"/>
      <c r="AS30" s="46"/>
      <c r="AT30" s="46"/>
      <c r="AU30" s="46"/>
      <c r="AV30" s="46"/>
      <c r="AW30" s="46"/>
      <c r="AX30" s="46"/>
      <c r="AY30" s="46"/>
      <c r="AZ30" s="46"/>
      <c r="BA30" s="47"/>
      <c r="BB30" s="48"/>
      <c r="BC30" s="49"/>
      <c r="BD30" s="48"/>
      <c r="BE30" s="49"/>
      <c r="BF30" s="48"/>
      <c r="BG30" s="49"/>
      <c r="BH30" s="48"/>
      <c r="BI30" s="49"/>
      <c r="BJ30" s="48"/>
      <c r="BK30" s="49"/>
      <c r="BL30" s="48"/>
      <c r="BM30" s="50"/>
      <c r="BN30" s="48"/>
      <c r="BO30" s="50"/>
      <c r="BP30" s="48"/>
      <c r="BQ30" s="50"/>
      <c r="BR30" s="51">
        <f t="shared" si="4"/>
        <v>0</v>
      </c>
      <c r="BS30" s="52">
        <f t="shared" si="4"/>
        <v>0</v>
      </c>
      <c r="BT30" s="53">
        <f t="shared" si="5"/>
        <v>0</v>
      </c>
      <c r="BU30" s="53">
        <f t="shared" si="5"/>
        <v>0</v>
      </c>
      <c r="BV30" s="44"/>
      <c r="BW30" s="43"/>
      <c r="BX30" s="43"/>
      <c r="BY30" s="43"/>
      <c r="BZ30" s="43"/>
      <c r="CA30" s="43"/>
      <c r="CB30" s="43"/>
      <c r="CC30" s="43"/>
      <c r="CD30" s="43"/>
      <c r="CE30" s="54"/>
      <c r="CF30" s="55"/>
      <c r="CG30" s="90"/>
      <c r="CH30" s="90"/>
      <c r="CI30" s="90"/>
      <c r="CJ30" s="90"/>
      <c r="CK30" s="56"/>
      <c r="CL30" s="57"/>
      <c r="CM30" s="84">
        <v>0</v>
      </c>
      <c r="CN30" s="83">
        <v>0</v>
      </c>
      <c r="CO30" s="83">
        <v>0</v>
      </c>
      <c r="CP30" s="85">
        <v>0</v>
      </c>
      <c r="CQ30" s="56"/>
      <c r="CR30" s="58"/>
      <c r="CS30" s="34"/>
      <c r="CT30" s="59"/>
      <c r="CU30" s="60"/>
      <c r="CV30" s="34"/>
      <c r="CW30" s="34"/>
      <c r="CX30" s="34"/>
      <c r="CY30" s="34"/>
      <c r="CZ30" s="61">
        <f t="shared" si="12"/>
        <v>0</v>
      </c>
      <c r="DA30" s="61">
        <f t="shared" si="13"/>
        <v>0</v>
      </c>
      <c r="DB30" s="61">
        <f t="shared" si="14"/>
        <v>0</v>
      </c>
      <c r="DC30" s="61">
        <f t="shared" si="15"/>
        <v>0</v>
      </c>
      <c r="DD30" s="61">
        <f t="shared" si="6"/>
        <v>0</v>
      </c>
    </row>
  </sheetData>
  <sheetProtection formatCells="0" formatColumns="0" formatRows="0"/>
  <dataValidations count="1">
    <dataValidation allowBlank="1" showInputMessage="1" showErrorMessage="1" promptTitle="Chú ý" prompt="Không nhập ô này" sqref="BR4:BU30"/>
  </dataValidations>
  <pageMargins left="0.3" right="0.2" top="0.2" bottom="0.2" header="0.2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H11"/>
  <sheetViews>
    <sheetView tabSelected="1" zoomScale="98" zoomScaleNormal="98" workbookViewId="0">
      <selection activeCell="DI2" sqref="DI2"/>
    </sheetView>
  </sheetViews>
  <sheetFormatPr defaultColWidth="5.5703125" defaultRowHeight="15" x14ac:dyDescent="0.25"/>
  <cols>
    <col min="1" max="1" width="3.5703125" style="62" customWidth="1"/>
    <col min="2" max="2" width="9.7109375" style="62" customWidth="1"/>
    <col min="3" max="3" width="5.85546875" style="62" bestFit="1" customWidth="1"/>
    <col min="4" max="4" width="5.28515625" style="62" customWidth="1"/>
    <col min="5" max="5" width="9.7109375" style="62" customWidth="1"/>
    <col min="6" max="6" width="7.28515625" style="62" customWidth="1"/>
    <col min="7" max="7" width="10.140625" style="62" hidden="1" customWidth="1"/>
    <col min="8" max="8" width="15" style="62" hidden="1" customWidth="1"/>
    <col min="9" max="9" width="14.5703125" style="62" hidden="1" customWidth="1"/>
    <col min="10" max="10" width="8.28515625" style="62" hidden="1" customWidth="1"/>
    <col min="11" max="11" width="9" style="62" hidden="1" customWidth="1"/>
    <col min="12" max="12" width="7.28515625" style="62" hidden="1" customWidth="1"/>
    <col min="13" max="13" width="6.5703125" style="62" hidden="1" customWidth="1"/>
    <col min="14" max="14" width="6.42578125" style="62" hidden="1" customWidth="1"/>
    <col min="15" max="15" width="12.28515625" style="62" hidden="1" customWidth="1"/>
    <col min="16" max="16" width="13.140625" style="62" hidden="1" customWidth="1"/>
    <col min="17" max="17" width="10.140625" style="62" hidden="1" customWidth="1"/>
    <col min="18" max="18" width="10.85546875" style="62" hidden="1" customWidth="1"/>
    <col min="19" max="19" width="17" style="62" hidden="1" customWidth="1"/>
    <col min="20" max="20" width="10" style="62" hidden="1" customWidth="1"/>
    <col min="21" max="21" width="22.7109375" style="62" hidden="1" customWidth="1"/>
    <col min="22" max="22" width="11" style="62" hidden="1" customWidth="1"/>
    <col min="23" max="23" width="48.85546875" style="487" bestFit="1" customWidth="1"/>
    <col min="24" max="24" width="12.140625" style="488" bestFit="1" customWidth="1"/>
    <col min="25" max="25" width="12.28515625" style="488" bestFit="1" customWidth="1"/>
    <col min="26" max="26" width="12" style="488" bestFit="1" customWidth="1"/>
    <col min="27" max="27" width="12.140625" style="488" bestFit="1" customWidth="1"/>
    <col min="28" max="29" width="11" style="62" hidden="1" customWidth="1"/>
    <col min="30" max="30" width="14.85546875" style="62" hidden="1" customWidth="1"/>
    <col min="31" max="31" width="14" style="62" hidden="1" customWidth="1"/>
    <col min="32" max="32" width="22.28515625" style="62" hidden="1" customWidth="1"/>
    <col min="33" max="33" width="13.28515625" style="62" hidden="1" customWidth="1"/>
    <col min="34" max="34" width="13.7109375" style="62" hidden="1" customWidth="1"/>
    <col min="35" max="35" width="9.140625" style="62" hidden="1" customWidth="1"/>
    <col min="36" max="37" width="6.42578125" style="62" hidden="1" customWidth="1"/>
    <col min="38" max="39" width="6" style="62" hidden="1" customWidth="1"/>
    <col min="40" max="40" width="6.28515625" style="62" hidden="1" customWidth="1"/>
    <col min="41" max="41" width="7.85546875" style="62" hidden="1" customWidth="1"/>
    <col min="42" max="53" width="5.42578125" style="62" hidden="1" customWidth="1"/>
    <col min="54" max="54" width="6.7109375" style="62" hidden="1" customWidth="1"/>
    <col min="55" max="55" width="7" style="62" hidden="1" customWidth="1"/>
    <col min="56" max="56" width="6.7109375" style="62" hidden="1" customWidth="1"/>
    <col min="57" max="57" width="7" style="62" hidden="1" customWidth="1"/>
    <col min="58" max="58" width="6.7109375" style="62" hidden="1" customWidth="1"/>
    <col min="59" max="59" width="7" style="62" hidden="1" customWidth="1"/>
    <col min="60" max="60" width="6.7109375" style="62" hidden="1" customWidth="1"/>
    <col min="61" max="61" width="7" style="62" hidden="1" customWidth="1"/>
    <col min="62" max="62" width="6.7109375" style="62" hidden="1" customWidth="1"/>
    <col min="63" max="63" width="7" style="62" hidden="1" customWidth="1"/>
    <col min="64" max="64" width="6.7109375" style="62" hidden="1" customWidth="1"/>
    <col min="65" max="65" width="7" style="62" hidden="1" customWidth="1"/>
    <col min="66" max="66" width="6.7109375" style="62" hidden="1" customWidth="1"/>
    <col min="67" max="67" width="7" style="62" hidden="1" customWidth="1"/>
    <col min="68" max="68" width="6.7109375" style="62" hidden="1" customWidth="1"/>
    <col min="69" max="69" width="7" style="62" hidden="1" customWidth="1"/>
    <col min="70" max="70" width="7.140625" style="62" hidden="1" customWidth="1"/>
    <col min="71" max="71" width="7.28515625" style="62" hidden="1" customWidth="1"/>
    <col min="72" max="72" width="6.85546875" style="62" hidden="1" customWidth="1"/>
    <col min="73" max="73" width="7.140625" style="62" hidden="1" customWidth="1"/>
    <col min="74" max="74" width="5.42578125" style="62" hidden="1" customWidth="1"/>
    <col min="75" max="82" width="6" style="62" hidden="1" customWidth="1"/>
    <col min="83" max="83" width="32.42578125" style="62" customWidth="1"/>
    <col min="84" max="88" width="7.7109375" style="62" hidden="1" customWidth="1"/>
    <col min="89" max="89" width="6.28515625" style="62" hidden="1" customWidth="1"/>
    <col min="90" max="90" width="7.140625" style="62" hidden="1" customWidth="1"/>
    <col min="91" max="91" width="6" style="62" hidden="1" customWidth="1"/>
    <col min="92" max="92" width="4.7109375" style="62" hidden="1" customWidth="1"/>
    <col min="93" max="93" width="4.5703125" style="62" hidden="1" customWidth="1"/>
    <col min="94" max="94" width="5.28515625" style="62" hidden="1" customWidth="1"/>
    <col min="95" max="95" width="6.28515625" style="62" hidden="1" customWidth="1"/>
    <col min="96" max="96" width="6.140625" style="62" hidden="1" customWidth="1"/>
    <col min="97" max="97" width="4.85546875" style="62" hidden="1" customWidth="1"/>
    <col min="98" max="98" width="5.28515625" style="62" hidden="1" customWidth="1"/>
    <col min="99" max="100" width="5" style="62" hidden="1" customWidth="1"/>
    <col min="101" max="101" width="4.7109375" style="62" hidden="1" customWidth="1"/>
    <col min="102" max="102" width="5.140625" style="62" hidden="1" customWidth="1"/>
    <col min="103" max="103" width="10" style="62" hidden="1" customWidth="1"/>
    <col min="104" max="107" width="11.85546875" style="62" hidden="1" customWidth="1"/>
    <col min="108" max="108" width="11.140625" style="62" hidden="1" customWidth="1"/>
    <col min="109" max="109" width="10.140625" style="62" hidden="1" customWidth="1"/>
    <col min="110" max="110" width="25" style="62" hidden="1" customWidth="1"/>
    <col min="111" max="111" width="0" style="62" hidden="1" customWidth="1"/>
    <col min="112" max="16384" width="5.5703125" style="62"/>
  </cols>
  <sheetData>
    <row r="1" spans="1:112" ht="71.25" x14ac:dyDescent="0.25">
      <c r="A1" s="62" t="s">
        <v>102</v>
      </c>
      <c r="B1" s="452" t="s">
        <v>5</v>
      </c>
      <c r="C1" s="452" t="s">
        <v>6</v>
      </c>
      <c r="D1" s="452" t="s">
        <v>7</v>
      </c>
      <c r="E1" s="453" t="s">
        <v>50</v>
      </c>
      <c r="F1" s="454" t="s">
        <v>304</v>
      </c>
      <c r="G1" s="452" t="s">
        <v>8</v>
      </c>
      <c r="H1" s="452" t="s">
        <v>9</v>
      </c>
      <c r="I1" s="452" t="s">
        <v>10</v>
      </c>
      <c r="J1" s="452" t="s">
        <v>42</v>
      </c>
      <c r="K1" s="452" t="s">
        <v>41</v>
      </c>
      <c r="L1" s="452" t="s">
        <v>36</v>
      </c>
      <c r="M1" s="452" t="s">
        <v>37</v>
      </c>
      <c r="N1" s="452" t="s">
        <v>38</v>
      </c>
      <c r="O1" s="452" t="s">
        <v>43</v>
      </c>
      <c r="P1" s="452" t="s">
        <v>39</v>
      </c>
      <c r="Q1" s="452" t="s">
        <v>11</v>
      </c>
      <c r="R1" s="452" t="s">
        <v>12</v>
      </c>
      <c r="S1" s="452" t="s">
        <v>44</v>
      </c>
      <c r="T1" s="452" t="s">
        <v>13</v>
      </c>
      <c r="U1" s="455" t="s">
        <v>14</v>
      </c>
      <c r="V1" s="455" t="s">
        <v>40</v>
      </c>
      <c r="W1" s="91" t="s">
        <v>629</v>
      </c>
      <c r="X1" s="91" t="s">
        <v>370</v>
      </c>
      <c r="Y1" s="91" t="s">
        <v>371</v>
      </c>
      <c r="Z1" s="91" t="s">
        <v>372</v>
      </c>
      <c r="AA1" s="91" t="s">
        <v>373</v>
      </c>
      <c r="AB1" s="455"/>
      <c r="AC1" s="455"/>
      <c r="AD1" s="456" t="s">
        <v>19</v>
      </c>
      <c r="AE1" s="456" t="s">
        <v>20</v>
      </c>
      <c r="AF1" s="456" t="s">
        <v>17</v>
      </c>
      <c r="AG1" s="456" t="s">
        <v>18</v>
      </c>
      <c r="AH1" s="456" t="s">
        <v>15</v>
      </c>
      <c r="AI1" s="457" t="s">
        <v>16</v>
      </c>
      <c r="AJ1" s="458" t="s">
        <v>21</v>
      </c>
      <c r="AK1" s="456" t="s">
        <v>22</v>
      </c>
      <c r="AL1" s="456" t="s">
        <v>23</v>
      </c>
      <c r="AM1" s="459" t="s">
        <v>24</v>
      </c>
      <c r="AN1" s="460" t="s">
        <v>25</v>
      </c>
      <c r="AO1" s="456" t="s">
        <v>45</v>
      </c>
      <c r="AP1" s="459" t="s">
        <v>46</v>
      </c>
      <c r="AQ1" s="460" t="s">
        <v>47</v>
      </c>
      <c r="AR1" s="459" t="s">
        <v>48</v>
      </c>
      <c r="AS1" s="460" t="s">
        <v>49</v>
      </c>
      <c r="AT1" s="461" t="s">
        <v>51</v>
      </c>
      <c r="AU1" s="461" t="s">
        <v>52</v>
      </c>
      <c r="AV1" s="461" t="s">
        <v>53</v>
      </c>
      <c r="AW1" s="461" t="s">
        <v>54</v>
      </c>
      <c r="AX1" s="461" t="s">
        <v>55</v>
      </c>
      <c r="AY1" s="461" t="s">
        <v>56</v>
      </c>
      <c r="AZ1" s="461" t="s">
        <v>57</v>
      </c>
      <c r="BA1" s="461" t="s">
        <v>58</v>
      </c>
      <c r="BB1" s="462" t="s">
        <v>59</v>
      </c>
      <c r="BC1" s="463" t="s">
        <v>60</v>
      </c>
      <c r="BD1" s="462" t="s">
        <v>61</v>
      </c>
      <c r="BE1" s="463" t="s">
        <v>62</v>
      </c>
      <c r="BF1" s="462" t="s">
        <v>63</v>
      </c>
      <c r="BG1" s="463" t="s">
        <v>64</v>
      </c>
      <c r="BH1" s="462" t="s">
        <v>65</v>
      </c>
      <c r="BI1" s="463" t="s">
        <v>66</v>
      </c>
      <c r="BJ1" s="462" t="s">
        <v>67</v>
      </c>
      <c r="BK1" s="463" t="s">
        <v>68</v>
      </c>
      <c r="BL1" s="462" t="s">
        <v>69</v>
      </c>
      <c r="BM1" s="463" t="s">
        <v>70</v>
      </c>
      <c r="BN1" s="462" t="s">
        <v>71</v>
      </c>
      <c r="BO1" s="463" t="s">
        <v>72</v>
      </c>
      <c r="BP1" s="462" t="s">
        <v>73</v>
      </c>
      <c r="BQ1" s="463" t="s">
        <v>74</v>
      </c>
      <c r="BR1" s="462" t="s">
        <v>75</v>
      </c>
      <c r="BS1" s="464" t="s">
        <v>76</v>
      </c>
      <c r="BT1" s="462" t="s">
        <v>90</v>
      </c>
      <c r="BU1" s="464" t="s">
        <v>91</v>
      </c>
      <c r="BV1" s="452" t="s">
        <v>26</v>
      </c>
      <c r="BW1" s="452" t="s">
        <v>93</v>
      </c>
      <c r="BX1" s="452" t="s">
        <v>94</v>
      </c>
      <c r="BY1" s="452" t="s">
        <v>95</v>
      </c>
      <c r="BZ1" s="452" t="s">
        <v>96</v>
      </c>
      <c r="CA1" s="452" t="s">
        <v>97</v>
      </c>
      <c r="CB1" s="452" t="s">
        <v>98</v>
      </c>
      <c r="CC1" s="452" t="s">
        <v>99</v>
      </c>
      <c r="CD1" s="452" t="s">
        <v>100</v>
      </c>
      <c r="CE1" s="452" t="s">
        <v>77</v>
      </c>
      <c r="CF1" s="455" t="s">
        <v>78</v>
      </c>
      <c r="CG1" s="465" t="s">
        <v>313</v>
      </c>
      <c r="CH1" s="465" t="s">
        <v>310</v>
      </c>
      <c r="CI1" s="465" t="s">
        <v>311</v>
      </c>
      <c r="CJ1" s="465" t="s">
        <v>312</v>
      </c>
      <c r="CK1" s="466" t="s">
        <v>79</v>
      </c>
      <c r="CL1" s="467" t="s">
        <v>80</v>
      </c>
      <c r="CM1" s="468" t="s">
        <v>75</v>
      </c>
      <c r="CN1" s="469" t="s">
        <v>76</v>
      </c>
      <c r="CO1" s="469" t="s">
        <v>90</v>
      </c>
      <c r="CP1" s="470" t="s">
        <v>91</v>
      </c>
      <c r="CQ1" s="466" t="s">
        <v>81</v>
      </c>
      <c r="CR1" s="471" t="s">
        <v>82</v>
      </c>
      <c r="CS1" s="456" t="s">
        <v>27</v>
      </c>
      <c r="CT1" s="472" t="s">
        <v>28</v>
      </c>
      <c r="CU1" s="458" t="s">
        <v>29</v>
      </c>
      <c r="CV1" s="456" t="s">
        <v>30</v>
      </c>
      <c r="CW1" s="456" t="s">
        <v>31</v>
      </c>
      <c r="CX1" s="455" t="s">
        <v>32</v>
      </c>
      <c r="CY1" s="473" t="s">
        <v>33</v>
      </c>
      <c r="CZ1" s="474" t="s">
        <v>306</v>
      </c>
      <c r="DA1" s="475" t="s">
        <v>307</v>
      </c>
      <c r="DB1" s="474" t="s">
        <v>308</v>
      </c>
      <c r="DC1" s="475" t="s">
        <v>309</v>
      </c>
      <c r="DD1" s="476" t="s">
        <v>34</v>
      </c>
      <c r="DE1" s="33" t="s">
        <v>35</v>
      </c>
      <c r="DF1" s="62" t="s">
        <v>342</v>
      </c>
    </row>
    <row r="2" spans="1:112" ht="31.5" x14ac:dyDescent="0.25">
      <c r="A2" s="33">
        <v>1</v>
      </c>
      <c r="B2" s="34" t="s">
        <v>523</v>
      </c>
      <c r="C2" s="477">
        <v>1</v>
      </c>
      <c r="D2" s="34" t="s">
        <v>137</v>
      </c>
      <c r="E2" s="35" t="s">
        <v>527</v>
      </c>
      <c r="F2" s="36" t="s">
        <v>528</v>
      </c>
      <c r="G2" s="37"/>
      <c r="H2" s="34"/>
      <c r="I2" s="38"/>
      <c r="J2" s="38"/>
      <c r="K2" s="38"/>
      <c r="L2" s="38"/>
      <c r="M2" s="38"/>
      <c r="N2" s="38"/>
      <c r="O2" s="38"/>
      <c r="P2" s="37"/>
      <c r="Q2" s="69"/>
      <c r="R2" s="73"/>
      <c r="S2" s="77"/>
      <c r="T2" s="34"/>
      <c r="U2" s="34"/>
      <c r="V2" s="37"/>
      <c r="W2" s="478" t="s">
        <v>637</v>
      </c>
      <c r="X2" s="479"/>
      <c r="Y2" s="479"/>
      <c r="Z2" s="479">
        <v>60</v>
      </c>
      <c r="AA2" s="479"/>
      <c r="AB2" s="37"/>
      <c r="AC2" s="37"/>
      <c r="AD2" s="43"/>
      <c r="AE2" s="43"/>
      <c r="AF2" s="43"/>
      <c r="AG2" s="43"/>
      <c r="AH2" s="43"/>
      <c r="AI2" s="316"/>
      <c r="AJ2" s="42"/>
      <c r="AK2" s="39"/>
      <c r="AL2" s="317"/>
      <c r="AM2" s="317"/>
      <c r="AN2" s="43"/>
      <c r="AO2" s="43"/>
      <c r="AP2" s="45"/>
      <c r="AQ2" s="45"/>
      <c r="AR2" s="318"/>
      <c r="AS2" s="46"/>
      <c r="AT2" s="46"/>
      <c r="AU2" s="46"/>
      <c r="AV2" s="46"/>
      <c r="AW2" s="46"/>
      <c r="AX2" s="46"/>
      <c r="AY2" s="46"/>
      <c r="AZ2" s="46"/>
      <c r="BA2" s="47"/>
      <c r="BB2" s="48"/>
      <c r="BC2" s="49"/>
      <c r="BD2" s="48"/>
      <c r="BE2" s="49"/>
      <c r="BF2" s="48"/>
      <c r="BG2" s="49"/>
      <c r="BH2" s="48"/>
      <c r="BI2" s="49"/>
      <c r="BJ2" s="48"/>
      <c r="BK2" s="49"/>
      <c r="BL2" s="48"/>
      <c r="BM2" s="50"/>
      <c r="BN2" s="48"/>
      <c r="BO2" s="50"/>
      <c r="BP2" s="48"/>
      <c r="BQ2" s="50"/>
      <c r="BR2" s="480"/>
      <c r="BS2" s="481"/>
      <c r="BT2" s="482"/>
      <c r="BU2" s="482"/>
      <c r="BV2" s="281"/>
      <c r="BW2" s="280"/>
      <c r="BX2" s="280"/>
      <c r="BY2" s="280"/>
      <c r="BZ2" s="280"/>
      <c r="CA2" s="280"/>
      <c r="CB2" s="280"/>
      <c r="CC2" s="280"/>
      <c r="CD2" s="280"/>
      <c r="CE2" s="497" t="s">
        <v>661</v>
      </c>
      <c r="CF2" s="286"/>
      <c r="CG2" s="287"/>
      <c r="CH2" s="287"/>
      <c r="CI2" s="287"/>
      <c r="CJ2" s="287"/>
      <c r="CK2" s="288"/>
      <c r="CL2" s="300"/>
      <c r="CM2" s="483"/>
      <c r="CN2" s="484"/>
      <c r="CO2" s="484"/>
      <c r="CP2" s="293"/>
      <c r="CQ2" s="288"/>
      <c r="CR2" s="293"/>
      <c r="CS2" s="279"/>
      <c r="CT2" s="294"/>
      <c r="CU2" s="295"/>
      <c r="CV2" s="279"/>
      <c r="CW2" s="279"/>
      <c r="CX2" s="279"/>
      <c r="CY2" s="279"/>
      <c r="CZ2" s="296"/>
      <c r="DA2" s="296"/>
      <c r="DB2" s="296"/>
      <c r="DC2" s="296"/>
      <c r="DD2" s="296"/>
      <c r="DE2" s="299"/>
      <c r="DF2" s="299"/>
      <c r="DG2" s="299"/>
      <c r="DH2" s="299"/>
    </row>
    <row r="3" spans="1:112" ht="75" x14ac:dyDescent="0.25">
      <c r="A3" s="33">
        <v>2</v>
      </c>
      <c r="B3" s="34" t="s">
        <v>523</v>
      </c>
      <c r="C3" s="477">
        <v>1</v>
      </c>
      <c r="D3" s="34" t="s">
        <v>3</v>
      </c>
      <c r="E3" s="35" t="s">
        <v>121</v>
      </c>
      <c r="F3" s="36" t="s">
        <v>122</v>
      </c>
      <c r="G3" s="69">
        <v>26398</v>
      </c>
      <c r="H3" s="34" t="s">
        <v>139</v>
      </c>
      <c r="I3" s="38" t="s">
        <v>256</v>
      </c>
      <c r="J3" s="38" t="s">
        <v>268</v>
      </c>
      <c r="K3" s="38" t="s">
        <v>84</v>
      </c>
      <c r="L3" s="38" t="s">
        <v>218</v>
      </c>
      <c r="M3" s="38" t="s">
        <v>87</v>
      </c>
      <c r="N3" s="38" t="s">
        <v>272</v>
      </c>
      <c r="O3" s="38" t="s">
        <v>219</v>
      </c>
      <c r="P3" s="37" t="s">
        <v>220</v>
      </c>
      <c r="Q3" s="37" t="s">
        <v>221</v>
      </c>
      <c r="R3" s="34" t="s">
        <v>0</v>
      </c>
      <c r="S3" s="37" t="s">
        <v>4</v>
      </c>
      <c r="T3" s="34" t="s">
        <v>89</v>
      </c>
      <c r="U3" s="34" t="s">
        <v>305</v>
      </c>
      <c r="V3" s="37" t="s">
        <v>222</v>
      </c>
      <c r="W3" s="485" t="s">
        <v>654</v>
      </c>
      <c r="X3" s="479"/>
      <c r="Y3" s="479"/>
      <c r="Z3" s="479"/>
      <c r="AA3" s="479">
        <v>28</v>
      </c>
      <c r="AB3" s="37"/>
      <c r="AC3" s="37"/>
      <c r="AD3" s="39"/>
      <c r="AE3" s="40"/>
      <c r="AF3" s="39"/>
      <c r="AG3" s="40"/>
      <c r="AH3" s="39"/>
      <c r="AI3" s="41"/>
      <c r="AJ3" s="42"/>
      <c r="AK3" s="39"/>
      <c r="AL3" s="43"/>
      <c r="AM3" s="43"/>
      <c r="AN3" s="43"/>
      <c r="AO3" s="44"/>
      <c r="AP3" s="45"/>
      <c r="AQ3" s="44"/>
      <c r="AR3" s="45"/>
      <c r="AS3" s="46"/>
      <c r="AT3" s="46"/>
      <c r="AU3" s="46"/>
      <c r="AV3" s="46"/>
      <c r="AW3" s="46"/>
      <c r="AX3" s="46"/>
      <c r="AY3" s="46"/>
      <c r="AZ3" s="46"/>
      <c r="BA3" s="47"/>
      <c r="BB3" s="48"/>
      <c r="BC3" s="49"/>
      <c r="BD3" s="48"/>
      <c r="BE3" s="49"/>
      <c r="BF3" s="48"/>
      <c r="BG3" s="49"/>
      <c r="BH3" s="48"/>
      <c r="BI3" s="49"/>
      <c r="BJ3" s="48"/>
      <c r="BK3" s="49"/>
      <c r="BL3" s="48"/>
      <c r="BM3" s="50"/>
      <c r="BN3" s="48"/>
      <c r="BO3" s="50"/>
      <c r="BP3" s="48"/>
      <c r="BQ3" s="50"/>
      <c r="BR3" s="480">
        <f t="shared" ref="BR3:BS11" si="0">SUM(BB3,BD3,BF3,BH3,BJ3,BL3)</f>
        <v>0</v>
      </c>
      <c r="BS3" s="481">
        <f t="shared" si="0"/>
        <v>0</v>
      </c>
      <c r="BT3" s="482">
        <f t="shared" ref="BT3:BU11" si="1">SUM(BN3,)</f>
        <v>0</v>
      </c>
      <c r="BU3" s="482">
        <f t="shared" si="1"/>
        <v>0</v>
      </c>
      <c r="BV3" s="281"/>
      <c r="BW3" s="280" t="s">
        <v>1</v>
      </c>
      <c r="BX3" s="280" t="s">
        <v>2</v>
      </c>
      <c r="BY3" s="280" t="s">
        <v>2</v>
      </c>
      <c r="BZ3" s="280" t="s">
        <v>2</v>
      </c>
      <c r="CA3" s="280" t="s">
        <v>2</v>
      </c>
      <c r="CB3" s="280" t="s">
        <v>2</v>
      </c>
      <c r="CC3" s="280"/>
      <c r="CD3" s="280"/>
      <c r="CE3" s="497" t="s">
        <v>662</v>
      </c>
      <c r="CF3" s="286"/>
      <c r="CG3" s="287" t="s">
        <v>333</v>
      </c>
      <c r="CH3" s="287" t="s">
        <v>334</v>
      </c>
      <c r="CI3" s="287" t="s">
        <v>324</v>
      </c>
      <c r="CJ3" s="287" t="s">
        <v>317</v>
      </c>
      <c r="CK3" s="288"/>
      <c r="CL3" s="300"/>
      <c r="CM3" s="483">
        <v>60</v>
      </c>
      <c r="CN3" s="484">
        <v>300</v>
      </c>
      <c r="CO3" s="484">
        <v>0</v>
      </c>
      <c r="CP3" s="293">
        <v>60</v>
      </c>
      <c r="CQ3" s="288"/>
      <c r="CR3" s="293"/>
      <c r="CS3" s="279"/>
      <c r="CT3" s="294"/>
      <c r="CU3" s="295"/>
      <c r="CV3" s="279"/>
      <c r="CW3" s="279"/>
      <c r="CX3" s="279"/>
      <c r="CY3" s="279"/>
      <c r="CZ3" s="296" t="e">
        <f>CM3*#REF!</f>
        <v>#REF!</v>
      </c>
      <c r="DA3" s="296" t="e">
        <f>CN3*#REF!</f>
        <v>#REF!</v>
      </c>
      <c r="DB3" s="296" t="e">
        <f>CO3*#REF!</f>
        <v>#REF!</v>
      </c>
      <c r="DC3" s="296" t="e">
        <f>CP3*#REF!</f>
        <v>#REF!</v>
      </c>
      <c r="DD3" s="296" t="e">
        <f t="shared" ref="DD3:DD11" si="2">SUM(CZ3:DC3)</f>
        <v>#REF!</v>
      </c>
      <c r="DE3" s="299">
        <v>23400000</v>
      </c>
      <c r="DF3" s="299" t="s">
        <v>354</v>
      </c>
      <c r="DG3" s="299"/>
      <c r="DH3" s="299"/>
    </row>
    <row r="4" spans="1:112" ht="60" x14ac:dyDescent="0.25">
      <c r="A4" s="33">
        <v>3</v>
      </c>
      <c r="B4" s="34" t="s">
        <v>523</v>
      </c>
      <c r="C4" s="477">
        <v>1</v>
      </c>
      <c r="D4" s="34" t="s">
        <v>3</v>
      </c>
      <c r="E4" s="35" t="s">
        <v>123</v>
      </c>
      <c r="F4" s="36" t="s">
        <v>124</v>
      </c>
      <c r="G4" s="69">
        <v>27308</v>
      </c>
      <c r="H4" s="34" t="s">
        <v>190</v>
      </c>
      <c r="I4" s="73" t="s">
        <v>257</v>
      </c>
      <c r="J4" s="38" t="s">
        <v>207</v>
      </c>
      <c r="K4" s="38" t="s">
        <v>84</v>
      </c>
      <c r="L4" s="73" t="s">
        <v>141</v>
      </c>
      <c r="M4" s="38" t="s">
        <v>86</v>
      </c>
      <c r="N4" s="38" t="s">
        <v>87</v>
      </c>
      <c r="O4" s="38" t="s">
        <v>191</v>
      </c>
      <c r="P4" s="37" t="s">
        <v>192</v>
      </c>
      <c r="Q4" s="34" t="s">
        <v>193</v>
      </c>
      <c r="R4" s="34" t="s">
        <v>0</v>
      </c>
      <c r="S4" s="73" t="s">
        <v>194</v>
      </c>
      <c r="T4" s="34" t="s">
        <v>195</v>
      </c>
      <c r="U4" s="34" t="s">
        <v>196</v>
      </c>
      <c r="V4" s="37">
        <v>8005468910</v>
      </c>
      <c r="W4" s="478" t="s">
        <v>656</v>
      </c>
      <c r="X4" s="479">
        <v>60</v>
      </c>
      <c r="Y4" s="479"/>
      <c r="Z4" s="479"/>
      <c r="AA4" s="479"/>
      <c r="AB4" s="37"/>
      <c r="AC4" s="37"/>
      <c r="AD4" s="39"/>
      <c r="AE4" s="39"/>
      <c r="AF4" s="39"/>
      <c r="AG4" s="40"/>
      <c r="AH4" s="39"/>
      <c r="AI4" s="41"/>
      <c r="AJ4" s="42"/>
      <c r="AK4" s="39"/>
      <c r="AL4" s="43"/>
      <c r="AM4" s="43"/>
      <c r="AN4" s="43"/>
      <c r="AO4" s="44"/>
      <c r="AP4" s="45"/>
      <c r="AQ4" s="46"/>
      <c r="AR4" s="45"/>
      <c r="AS4" s="46"/>
      <c r="AT4" s="46"/>
      <c r="AU4" s="46"/>
      <c r="AV4" s="46"/>
      <c r="AW4" s="46"/>
      <c r="AX4" s="46"/>
      <c r="AY4" s="46"/>
      <c r="AZ4" s="46"/>
      <c r="BA4" s="47"/>
      <c r="BB4" s="48"/>
      <c r="BC4" s="49"/>
      <c r="BD4" s="48"/>
      <c r="BE4" s="49"/>
      <c r="BF4" s="48"/>
      <c r="BG4" s="49"/>
      <c r="BH4" s="48"/>
      <c r="BI4" s="49"/>
      <c r="BJ4" s="48"/>
      <c r="BK4" s="49"/>
      <c r="BL4" s="48"/>
      <c r="BM4" s="50"/>
      <c r="BN4" s="48"/>
      <c r="BO4" s="50"/>
      <c r="BP4" s="48"/>
      <c r="BQ4" s="50"/>
      <c r="BR4" s="480">
        <f t="shared" si="0"/>
        <v>0</v>
      </c>
      <c r="BS4" s="481">
        <f t="shared" si="0"/>
        <v>0</v>
      </c>
      <c r="BT4" s="482">
        <f t="shared" si="1"/>
        <v>0</v>
      </c>
      <c r="BU4" s="482">
        <f t="shared" si="1"/>
        <v>0</v>
      </c>
      <c r="BV4" s="281"/>
      <c r="BW4" s="280" t="s">
        <v>1</v>
      </c>
      <c r="BX4" s="280" t="s">
        <v>1</v>
      </c>
      <c r="BY4" s="280"/>
      <c r="BZ4" s="280"/>
      <c r="CA4" s="280"/>
      <c r="CB4" s="280"/>
      <c r="CC4" s="280"/>
      <c r="CD4" s="280"/>
      <c r="CE4" s="497" t="s">
        <v>662</v>
      </c>
      <c r="CF4" s="286"/>
      <c r="CG4" s="287" t="s">
        <v>335</v>
      </c>
      <c r="CH4" s="287" t="s">
        <v>326</v>
      </c>
      <c r="CI4" s="287" t="s">
        <v>327</v>
      </c>
      <c r="CJ4" s="287" t="s">
        <v>317</v>
      </c>
      <c r="CK4" s="288"/>
      <c r="CL4" s="300"/>
      <c r="CM4" s="483">
        <v>0</v>
      </c>
      <c r="CN4" s="484">
        <v>120</v>
      </c>
      <c r="CO4" s="484">
        <v>0</v>
      </c>
      <c r="CP4" s="293">
        <v>0</v>
      </c>
      <c r="CQ4" s="288"/>
      <c r="CR4" s="293"/>
      <c r="CS4" s="279"/>
      <c r="CT4" s="294"/>
      <c r="CU4" s="295"/>
      <c r="CV4" s="279"/>
      <c r="CW4" s="279"/>
      <c r="CX4" s="279"/>
      <c r="CY4" s="279"/>
      <c r="CZ4" s="296" t="e">
        <f>CM4*#REF!</f>
        <v>#REF!</v>
      </c>
      <c r="DA4" s="296" t="e">
        <f>CN4*#REF!</f>
        <v>#REF!</v>
      </c>
      <c r="DB4" s="296" t="e">
        <f>CO4*#REF!</f>
        <v>#REF!</v>
      </c>
      <c r="DC4" s="296" t="e">
        <f>CP4*#REF!</f>
        <v>#REF!</v>
      </c>
      <c r="DD4" s="296" t="e">
        <f t="shared" si="2"/>
        <v>#REF!</v>
      </c>
      <c r="DE4" s="299">
        <v>6600000</v>
      </c>
      <c r="DF4" s="299" t="s">
        <v>355</v>
      </c>
      <c r="DG4" s="299"/>
      <c r="DH4" s="299"/>
    </row>
    <row r="5" spans="1:112" ht="75" x14ac:dyDescent="0.25">
      <c r="A5" s="33">
        <v>4</v>
      </c>
      <c r="B5" s="34" t="s">
        <v>523</v>
      </c>
      <c r="C5" s="477">
        <v>1</v>
      </c>
      <c r="D5" s="34" t="s">
        <v>3</v>
      </c>
      <c r="E5" s="35" t="s">
        <v>131</v>
      </c>
      <c r="F5" s="36" t="s">
        <v>132</v>
      </c>
      <c r="G5" s="37" t="s">
        <v>154</v>
      </c>
      <c r="H5" s="34" t="s">
        <v>155</v>
      </c>
      <c r="I5" s="38" t="s">
        <v>156</v>
      </c>
      <c r="J5" s="38" t="s">
        <v>261</v>
      </c>
      <c r="K5" s="38" t="s">
        <v>84</v>
      </c>
      <c r="L5" s="38" t="s">
        <v>157</v>
      </c>
      <c r="M5" s="38" t="s">
        <v>86</v>
      </c>
      <c r="N5" s="38"/>
      <c r="O5" s="38" t="s">
        <v>301</v>
      </c>
      <c r="P5" s="37" t="s">
        <v>302</v>
      </c>
      <c r="Q5" s="69" t="s">
        <v>273</v>
      </c>
      <c r="R5" s="34" t="s">
        <v>0</v>
      </c>
      <c r="S5" s="37" t="s">
        <v>227</v>
      </c>
      <c r="T5" s="34" t="s">
        <v>89</v>
      </c>
      <c r="U5" s="34" t="s">
        <v>305</v>
      </c>
      <c r="V5" s="37">
        <v>307108180</v>
      </c>
      <c r="W5" s="478" t="s">
        <v>655</v>
      </c>
      <c r="X5" s="479">
        <v>42</v>
      </c>
      <c r="Y5" s="479"/>
      <c r="Z5" s="479"/>
      <c r="AA5" s="479"/>
      <c r="AB5" s="37"/>
      <c r="AC5" s="37"/>
      <c r="AD5" s="39"/>
      <c r="AE5" s="39"/>
      <c r="AF5" s="39"/>
      <c r="AG5" s="40"/>
      <c r="AH5" s="39"/>
      <c r="AI5" s="41"/>
      <c r="AJ5" s="42"/>
      <c r="AK5" s="39"/>
      <c r="AL5" s="44"/>
      <c r="AM5" s="44"/>
      <c r="AN5" s="44"/>
      <c r="AO5" s="44"/>
      <c r="AP5" s="45"/>
      <c r="AQ5" s="46"/>
      <c r="AR5" s="45"/>
      <c r="AS5" s="46"/>
      <c r="AT5" s="46"/>
      <c r="AU5" s="46"/>
      <c r="AV5" s="46"/>
      <c r="AW5" s="46"/>
      <c r="AX5" s="46"/>
      <c r="AY5" s="46"/>
      <c r="AZ5" s="46"/>
      <c r="BA5" s="47"/>
      <c r="BB5" s="48"/>
      <c r="BC5" s="49"/>
      <c r="BD5" s="48"/>
      <c r="BE5" s="49"/>
      <c r="BF5" s="48"/>
      <c r="BG5" s="49"/>
      <c r="BH5" s="48"/>
      <c r="BI5" s="49"/>
      <c r="BJ5" s="48"/>
      <c r="BK5" s="49"/>
      <c r="BL5" s="48"/>
      <c r="BM5" s="50"/>
      <c r="BN5" s="48"/>
      <c r="BO5" s="50"/>
      <c r="BP5" s="48"/>
      <c r="BQ5" s="50"/>
      <c r="BR5" s="480">
        <f t="shared" si="0"/>
        <v>0</v>
      </c>
      <c r="BS5" s="481">
        <f t="shared" si="0"/>
        <v>0</v>
      </c>
      <c r="BT5" s="482">
        <f t="shared" si="1"/>
        <v>0</v>
      </c>
      <c r="BU5" s="482">
        <f t="shared" si="1"/>
        <v>0</v>
      </c>
      <c r="BV5" s="281"/>
      <c r="BW5" s="280" t="s">
        <v>2</v>
      </c>
      <c r="BX5" s="280" t="s">
        <v>2</v>
      </c>
      <c r="BY5" s="280"/>
      <c r="BZ5" s="280"/>
      <c r="CA5" s="280"/>
      <c r="CB5" s="280"/>
      <c r="CC5" s="280"/>
      <c r="CD5" s="280"/>
      <c r="CE5" s="497" t="s">
        <v>662</v>
      </c>
      <c r="CF5" s="286"/>
      <c r="CG5" s="287" t="s">
        <v>339</v>
      </c>
      <c r="CH5" s="287" t="s">
        <v>319</v>
      </c>
      <c r="CI5" s="287" t="s">
        <v>316</v>
      </c>
      <c r="CJ5" s="287" t="s">
        <v>317</v>
      </c>
      <c r="CK5" s="288"/>
      <c r="CL5" s="300"/>
      <c r="CM5" s="483">
        <v>39.5</v>
      </c>
      <c r="CN5" s="484">
        <v>90</v>
      </c>
      <c r="CO5" s="484">
        <v>0</v>
      </c>
      <c r="CP5" s="293">
        <v>0</v>
      </c>
      <c r="CQ5" s="288"/>
      <c r="CR5" s="293"/>
      <c r="CS5" s="279"/>
      <c r="CT5" s="294"/>
      <c r="CU5" s="295"/>
      <c r="CV5" s="279"/>
      <c r="CW5" s="279"/>
      <c r="CX5" s="279"/>
      <c r="CY5" s="279"/>
      <c r="CZ5" s="296" t="e">
        <f>CM5*#REF!</f>
        <v>#REF!</v>
      </c>
      <c r="DA5" s="296" t="e">
        <f>CN5*#REF!</f>
        <v>#REF!</v>
      </c>
      <c r="DB5" s="296" t="e">
        <f>CO5*#REF!</f>
        <v>#REF!</v>
      </c>
      <c r="DC5" s="296" t="e">
        <f>CP5*#REF!</f>
        <v>#REF!</v>
      </c>
      <c r="DD5" s="296" t="e">
        <f t="shared" si="2"/>
        <v>#REF!</v>
      </c>
      <c r="DE5" s="299">
        <v>7715000</v>
      </c>
      <c r="DF5" s="299" t="s">
        <v>359</v>
      </c>
      <c r="DG5" s="299"/>
      <c r="DH5" s="299"/>
    </row>
    <row r="6" spans="1:112" ht="60" x14ac:dyDescent="0.25">
      <c r="A6" s="33">
        <v>5</v>
      </c>
      <c r="B6" s="34" t="s">
        <v>523</v>
      </c>
      <c r="C6" s="477">
        <v>1</v>
      </c>
      <c r="D6" s="34" t="s">
        <v>3</v>
      </c>
      <c r="E6" s="35" t="s">
        <v>133</v>
      </c>
      <c r="F6" s="36" t="s">
        <v>134</v>
      </c>
      <c r="G6" s="69" t="s">
        <v>303</v>
      </c>
      <c r="H6" s="34" t="s">
        <v>139</v>
      </c>
      <c r="I6" s="73" t="s">
        <v>260</v>
      </c>
      <c r="J6" s="73" t="s">
        <v>271</v>
      </c>
      <c r="K6" s="38" t="s">
        <v>84</v>
      </c>
      <c r="L6" s="73" t="s">
        <v>141</v>
      </c>
      <c r="M6" s="38"/>
      <c r="N6" s="38" t="s">
        <v>87</v>
      </c>
      <c r="O6" s="38" t="s">
        <v>149</v>
      </c>
      <c r="P6" s="37" t="s">
        <v>150</v>
      </c>
      <c r="Q6" s="37" t="s">
        <v>151</v>
      </c>
      <c r="R6" s="34" t="s">
        <v>0</v>
      </c>
      <c r="S6" s="37" t="s">
        <v>152</v>
      </c>
      <c r="T6" s="34" t="s">
        <v>89</v>
      </c>
      <c r="U6" s="34" t="s">
        <v>305</v>
      </c>
      <c r="V6" s="37" t="s">
        <v>153</v>
      </c>
      <c r="W6" s="486" t="s">
        <v>650</v>
      </c>
      <c r="X6" s="479">
        <v>26</v>
      </c>
      <c r="Y6" s="479">
        <v>60</v>
      </c>
      <c r="Z6" s="479"/>
      <c r="AA6" s="479"/>
      <c r="AB6" s="37"/>
      <c r="AC6" s="37"/>
      <c r="AD6" s="40"/>
      <c r="AE6" s="39"/>
      <c r="AF6" s="39"/>
      <c r="AG6" s="40"/>
      <c r="AH6" s="39"/>
      <c r="AI6" s="41"/>
      <c r="AJ6" s="42"/>
      <c r="AK6" s="39"/>
      <c r="AL6" s="43"/>
      <c r="AM6" s="43"/>
      <c r="AN6" s="43"/>
      <c r="AO6" s="44"/>
      <c r="AP6" s="45"/>
      <c r="AQ6" s="46"/>
      <c r="AR6" s="45"/>
      <c r="AS6" s="46"/>
      <c r="AT6" s="46"/>
      <c r="AU6" s="46"/>
      <c r="AV6" s="46"/>
      <c r="AW6" s="46"/>
      <c r="AX6" s="46"/>
      <c r="AY6" s="46"/>
      <c r="AZ6" s="46"/>
      <c r="BA6" s="47"/>
      <c r="BB6" s="48"/>
      <c r="BC6" s="49"/>
      <c r="BD6" s="48"/>
      <c r="BE6" s="49"/>
      <c r="BF6" s="48"/>
      <c r="BG6" s="49"/>
      <c r="BH6" s="48"/>
      <c r="BI6" s="49"/>
      <c r="BJ6" s="48"/>
      <c r="BK6" s="49"/>
      <c r="BL6" s="48"/>
      <c r="BM6" s="50"/>
      <c r="BN6" s="48"/>
      <c r="BO6" s="50"/>
      <c r="BP6" s="48"/>
      <c r="BQ6" s="50"/>
      <c r="BR6" s="480">
        <f t="shared" si="0"/>
        <v>0</v>
      </c>
      <c r="BS6" s="481">
        <f t="shared" si="0"/>
        <v>0</v>
      </c>
      <c r="BT6" s="482">
        <f t="shared" si="1"/>
        <v>0</v>
      </c>
      <c r="BU6" s="482">
        <f t="shared" si="1"/>
        <v>0</v>
      </c>
      <c r="BV6" s="281"/>
      <c r="BW6" s="280" t="s">
        <v>2</v>
      </c>
      <c r="BX6" s="280"/>
      <c r="BY6" s="280"/>
      <c r="BZ6" s="280"/>
      <c r="CA6" s="280"/>
      <c r="CB6" s="280"/>
      <c r="CC6" s="280"/>
      <c r="CD6" s="280"/>
      <c r="CE6" s="497" t="s">
        <v>663</v>
      </c>
      <c r="CF6" s="286"/>
      <c r="CG6" s="287" t="s">
        <v>340</v>
      </c>
      <c r="CH6" s="287" t="s">
        <v>315</v>
      </c>
      <c r="CI6" s="287" t="s">
        <v>316</v>
      </c>
      <c r="CJ6" s="287" t="s">
        <v>317</v>
      </c>
      <c r="CK6" s="288"/>
      <c r="CL6" s="300"/>
      <c r="CM6" s="483">
        <v>0</v>
      </c>
      <c r="CN6" s="484">
        <v>60</v>
      </c>
      <c r="CO6" s="484">
        <v>0</v>
      </c>
      <c r="CP6" s="293">
        <v>0</v>
      </c>
      <c r="CQ6" s="288"/>
      <c r="CR6" s="293"/>
      <c r="CS6" s="279"/>
      <c r="CT6" s="294"/>
      <c r="CU6" s="295"/>
      <c r="CV6" s="279"/>
      <c r="CW6" s="279"/>
      <c r="CX6" s="279"/>
      <c r="CY6" s="279"/>
      <c r="CZ6" s="296" t="e">
        <f>CM6*#REF!</f>
        <v>#REF!</v>
      </c>
      <c r="DA6" s="296" t="e">
        <f>CN6*#REF!</f>
        <v>#REF!</v>
      </c>
      <c r="DB6" s="296" t="e">
        <f>CO6*#REF!</f>
        <v>#REF!</v>
      </c>
      <c r="DC6" s="296" t="e">
        <f>CP6*#REF!</f>
        <v>#REF!</v>
      </c>
      <c r="DD6" s="296" t="e">
        <f t="shared" si="2"/>
        <v>#REF!</v>
      </c>
      <c r="DE6" s="299">
        <v>3300000</v>
      </c>
      <c r="DF6" s="299" t="s">
        <v>360</v>
      </c>
      <c r="DG6" s="299"/>
      <c r="DH6" s="299"/>
    </row>
    <row r="7" spans="1:112" hidden="1" x14ac:dyDescent="0.25">
      <c r="A7" s="33">
        <v>26</v>
      </c>
      <c r="B7" s="34"/>
      <c r="C7" s="34"/>
      <c r="D7" s="34"/>
      <c r="E7" s="63"/>
      <c r="F7" s="64"/>
      <c r="G7" s="37"/>
      <c r="H7" s="34"/>
      <c r="I7" s="38"/>
      <c r="J7" s="38"/>
      <c r="K7" s="38"/>
      <c r="L7" s="38"/>
      <c r="M7" s="38"/>
      <c r="N7" s="38"/>
      <c r="O7" s="38"/>
      <c r="P7" s="37"/>
      <c r="Q7" s="37"/>
      <c r="R7" s="34"/>
      <c r="S7" s="37"/>
      <c r="T7" s="34"/>
      <c r="U7" s="34"/>
      <c r="V7" s="37"/>
      <c r="AB7" s="37"/>
      <c r="AC7" s="37"/>
      <c r="AD7" s="39"/>
      <c r="AE7" s="39"/>
      <c r="AF7" s="39"/>
      <c r="AG7" s="40"/>
      <c r="AH7" s="39"/>
      <c r="AI7" s="41"/>
      <c r="AJ7" s="42"/>
      <c r="AK7" s="39"/>
      <c r="AL7" s="43"/>
      <c r="AM7" s="43"/>
      <c r="AN7" s="43"/>
      <c r="AO7" s="44"/>
      <c r="AP7" s="45"/>
      <c r="AQ7" s="46"/>
      <c r="AR7" s="45"/>
      <c r="AS7" s="46"/>
      <c r="AT7" s="46"/>
      <c r="AU7" s="46"/>
      <c r="AV7" s="46"/>
      <c r="AW7" s="46"/>
      <c r="AX7" s="46"/>
      <c r="AY7" s="46"/>
      <c r="AZ7" s="46"/>
      <c r="BA7" s="47"/>
      <c r="BB7" s="48"/>
      <c r="BC7" s="49"/>
      <c r="BD7" s="48"/>
      <c r="BE7" s="49"/>
      <c r="BF7" s="48"/>
      <c r="BG7" s="49"/>
      <c r="BH7" s="48"/>
      <c r="BI7" s="49"/>
      <c r="BJ7" s="48"/>
      <c r="BK7" s="49"/>
      <c r="BL7" s="48"/>
      <c r="BM7" s="50"/>
      <c r="BN7" s="48"/>
      <c r="BO7" s="50"/>
      <c r="BP7" s="48"/>
      <c r="BQ7" s="50"/>
      <c r="BR7" s="489">
        <f t="shared" si="0"/>
        <v>0</v>
      </c>
      <c r="BS7" s="490">
        <f t="shared" si="0"/>
        <v>0</v>
      </c>
      <c r="BT7" s="491">
        <f t="shared" si="1"/>
        <v>0</v>
      </c>
      <c r="BU7" s="491">
        <f t="shared" si="1"/>
        <v>0</v>
      </c>
      <c r="BV7" s="44"/>
      <c r="BW7" s="43"/>
      <c r="BX7" s="43"/>
      <c r="BY7" s="43"/>
      <c r="BZ7" s="43"/>
      <c r="CA7" s="43"/>
      <c r="CB7" s="43"/>
      <c r="CC7" s="43"/>
      <c r="CD7" s="43"/>
      <c r="CE7" s="54"/>
      <c r="CF7" s="55"/>
      <c r="CG7" s="90"/>
      <c r="CH7" s="90"/>
      <c r="CI7" s="90"/>
      <c r="CJ7" s="90"/>
      <c r="CK7" s="56"/>
      <c r="CL7" s="57"/>
      <c r="CM7" s="492">
        <v>0</v>
      </c>
      <c r="CN7" s="493">
        <v>0</v>
      </c>
      <c r="CO7" s="493">
        <v>0</v>
      </c>
      <c r="CP7" s="58">
        <v>0</v>
      </c>
      <c r="CQ7" s="56"/>
      <c r="CR7" s="58"/>
      <c r="CS7" s="34"/>
      <c r="CT7" s="59"/>
      <c r="CU7" s="60"/>
      <c r="CV7" s="34"/>
      <c r="CW7" s="34"/>
      <c r="CX7" s="34"/>
      <c r="CY7" s="34"/>
      <c r="CZ7" s="61" t="e">
        <f>CM7*#REF!</f>
        <v>#REF!</v>
      </c>
      <c r="DA7" s="61" t="e">
        <f>CN7*#REF!</f>
        <v>#REF!</v>
      </c>
      <c r="DB7" s="61" t="e">
        <f>CO7*#REF!</f>
        <v>#REF!</v>
      </c>
      <c r="DC7" s="61" t="e">
        <f>CP7*#REF!</f>
        <v>#REF!</v>
      </c>
      <c r="DD7" s="61" t="e">
        <f t="shared" si="2"/>
        <v>#REF!</v>
      </c>
    </row>
    <row r="8" spans="1:112" hidden="1" x14ac:dyDescent="0.25">
      <c r="A8" s="33">
        <v>27</v>
      </c>
      <c r="B8" s="34"/>
      <c r="C8" s="34"/>
      <c r="D8" s="34"/>
      <c r="E8" s="63"/>
      <c r="F8" s="64"/>
      <c r="G8" s="37"/>
      <c r="H8" s="34"/>
      <c r="I8" s="38"/>
      <c r="J8" s="38"/>
      <c r="K8" s="38"/>
      <c r="L8" s="38"/>
      <c r="M8" s="38"/>
      <c r="N8" s="38"/>
      <c r="O8" s="38"/>
      <c r="P8" s="37"/>
      <c r="Q8" s="37"/>
      <c r="R8" s="34"/>
      <c r="S8" s="37"/>
      <c r="T8" s="34"/>
      <c r="U8" s="34"/>
      <c r="V8" s="37"/>
      <c r="AB8" s="37"/>
      <c r="AC8" s="37"/>
      <c r="AD8" s="39"/>
      <c r="AE8" s="39"/>
      <c r="AF8" s="39"/>
      <c r="AG8" s="40"/>
      <c r="AH8" s="39"/>
      <c r="AI8" s="41"/>
      <c r="AJ8" s="42"/>
      <c r="AK8" s="39"/>
      <c r="AL8" s="43"/>
      <c r="AM8" s="43"/>
      <c r="AN8" s="43"/>
      <c r="AO8" s="44"/>
      <c r="AP8" s="45"/>
      <c r="AQ8" s="46"/>
      <c r="AR8" s="45"/>
      <c r="AS8" s="46"/>
      <c r="AT8" s="46"/>
      <c r="AU8" s="46"/>
      <c r="AV8" s="46"/>
      <c r="AW8" s="46"/>
      <c r="AX8" s="46"/>
      <c r="AY8" s="46"/>
      <c r="AZ8" s="46"/>
      <c r="BA8" s="47"/>
      <c r="BB8" s="48"/>
      <c r="BC8" s="49"/>
      <c r="BD8" s="48"/>
      <c r="BE8" s="49"/>
      <c r="BF8" s="48"/>
      <c r="BG8" s="49"/>
      <c r="BH8" s="48"/>
      <c r="BI8" s="49"/>
      <c r="BJ8" s="48"/>
      <c r="BK8" s="49"/>
      <c r="BL8" s="48"/>
      <c r="BM8" s="50"/>
      <c r="BN8" s="48"/>
      <c r="BO8" s="50"/>
      <c r="BP8" s="48"/>
      <c r="BQ8" s="50"/>
      <c r="BR8" s="489">
        <f t="shared" si="0"/>
        <v>0</v>
      </c>
      <c r="BS8" s="490">
        <f t="shared" si="0"/>
        <v>0</v>
      </c>
      <c r="BT8" s="491">
        <f t="shared" si="1"/>
        <v>0</v>
      </c>
      <c r="BU8" s="491">
        <f t="shared" si="1"/>
        <v>0</v>
      </c>
      <c r="BV8" s="44"/>
      <c r="BW8" s="43"/>
      <c r="BX8" s="43"/>
      <c r="BY8" s="43"/>
      <c r="BZ8" s="43"/>
      <c r="CA8" s="43"/>
      <c r="CB8" s="43"/>
      <c r="CC8" s="43"/>
      <c r="CD8" s="43"/>
      <c r="CE8" s="54"/>
      <c r="CF8" s="55"/>
      <c r="CG8" s="90"/>
      <c r="CH8" s="90"/>
      <c r="CI8" s="90"/>
      <c r="CJ8" s="90"/>
      <c r="CK8" s="56"/>
      <c r="CL8" s="57"/>
      <c r="CM8" s="492">
        <v>0</v>
      </c>
      <c r="CN8" s="493">
        <v>0</v>
      </c>
      <c r="CO8" s="493">
        <v>0</v>
      </c>
      <c r="CP8" s="58">
        <v>0</v>
      </c>
      <c r="CQ8" s="56"/>
      <c r="CR8" s="58"/>
      <c r="CS8" s="34"/>
      <c r="CT8" s="59"/>
      <c r="CU8" s="60"/>
      <c r="CV8" s="34"/>
      <c r="CW8" s="34"/>
      <c r="CX8" s="34"/>
      <c r="CY8" s="34"/>
      <c r="CZ8" s="61" t="e">
        <f>CM8*#REF!</f>
        <v>#REF!</v>
      </c>
      <c r="DA8" s="61" t="e">
        <f>CN8*#REF!</f>
        <v>#REF!</v>
      </c>
      <c r="DB8" s="61" t="e">
        <f>CO8*#REF!</f>
        <v>#REF!</v>
      </c>
      <c r="DC8" s="61" t="e">
        <f>CP8*#REF!</f>
        <v>#REF!</v>
      </c>
      <c r="DD8" s="61" t="e">
        <f t="shared" si="2"/>
        <v>#REF!</v>
      </c>
    </row>
    <row r="9" spans="1:112" hidden="1" x14ac:dyDescent="0.25">
      <c r="A9" s="33">
        <v>28</v>
      </c>
      <c r="B9" s="34"/>
      <c r="C9" s="34"/>
      <c r="D9" s="34"/>
      <c r="E9" s="63"/>
      <c r="F9" s="64"/>
      <c r="G9" s="37"/>
      <c r="H9" s="34"/>
      <c r="I9" s="38"/>
      <c r="J9" s="38"/>
      <c r="K9" s="38"/>
      <c r="L9" s="38"/>
      <c r="M9" s="38"/>
      <c r="N9" s="38"/>
      <c r="O9" s="38"/>
      <c r="P9" s="37"/>
      <c r="Q9" s="37"/>
      <c r="R9" s="34"/>
      <c r="S9" s="37"/>
      <c r="T9" s="34"/>
      <c r="U9" s="34"/>
      <c r="V9" s="37"/>
      <c r="AB9" s="37"/>
      <c r="AC9" s="37"/>
      <c r="AD9" s="39"/>
      <c r="AE9" s="39"/>
      <c r="AF9" s="39"/>
      <c r="AG9" s="40"/>
      <c r="AH9" s="39"/>
      <c r="AI9" s="41"/>
      <c r="AJ9" s="42"/>
      <c r="AK9" s="39"/>
      <c r="AL9" s="43"/>
      <c r="AM9" s="43"/>
      <c r="AN9" s="43"/>
      <c r="AO9" s="44"/>
      <c r="AP9" s="45"/>
      <c r="AQ9" s="46"/>
      <c r="AR9" s="45"/>
      <c r="AS9" s="46"/>
      <c r="AT9" s="46"/>
      <c r="AU9" s="46"/>
      <c r="AV9" s="46"/>
      <c r="AW9" s="46"/>
      <c r="AX9" s="46"/>
      <c r="AY9" s="46"/>
      <c r="AZ9" s="46"/>
      <c r="BA9" s="47"/>
      <c r="BB9" s="48"/>
      <c r="BC9" s="49"/>
      <c r="BD9" s="48"/>
      <c r="BE9" s="49"/>
      <c r="BF9" s="48"/>
      <c r="BG9" s="49"/>
      <c r="BH9" s="48"/>
      <c r="BI9" s="49"/>
      <c r="BJ9" s="48"/>
      <c r="BK9" s="49"/>
      <c r="BL9" s="48"/>
      <c r="BM9" s="50"/>
      <c r="BN9" s="48"/>
      <c r="BO9" s="50"/>
      <c r="BP9" s="48"/>
      <c r="BQ9" s="50"/>
      <c r="BR9" s="489">
        <f t="shared" si="0"/>
        <v>0</v>
      </c>
      <c r="BS9" s="490">
        <f t="shared" si="0"/>
        <v>0</v>
      </c>
      <c r="BT9" s="491">
        <f t="shared" si="1"/>
        <v>0</v>
      </c>
      <c r="BU9" s="491">
        <f t="shared" si="1"/>
        <v>0</v>
      </c>
      <c r="BV9" s="44"/>
      <c r="BW9" s="43"/>
      <c r="BX9" s="43"/>
      <c r="BY9" s="43"/>
      <c r="BZ9" s="43"/>
      <c r="CA9" s="43"/>
      <c r="CB9" s="43"/>
      <c r="CC9" s="43"/>
      <c r="CD9" s="43"/>
      <c r="CE9" s="54"/>
      <c r="CF9" s="55"/>
      <c r="CG9" s="90"/>
      <c r="CH9" s="90"/>
      <c r="CI9" s="90"/>
      <c r="CJ9" s="90"/>
      <c r="CK9" s="56"/>
      <c r="CL9" s="57"/>
      <c r="CM9" s="492">
        <v>0</v>
      </c>
      <c r="CN9" s="493">
        <v>0</v>
      </c>
      <c r="CO9" s="493">
        <v>0</v>
      </c>
      <c r="CP9" s="58">
        <v>0</v>
      </c>
      <c r="CQ9" s="56"/>
      <c r="CR9" s="58"/>
      <c r="CS9" s="34"/>
      <c r="CT9" s="59"/>
      <c r="CU9" s="60"/>
      <c r="CV9" s="34"/>
      <c r="CW9" s="34"/>
      <c r="CX9" s="34"/>
      <c r="CY9" s="34"/>
      <c r="CZ9" s="61" t="e">
        <f>CM9*#REF!</f>
        <v>#REF!</v>
      </c>
      <c r="DA9" s="61" t="e">
        <f>CN9*#REF!</f>
        <v>#REF!</v>
      </c>
      <c r="DB9" s="61" t="e">
        <f>CO9*#REF!</f>
        <v>#REF!</v>
      </c>
      <c r="DC9" s="61" t="e">
        <f>CP9*#REF!</f>
        <v>#REF!</v>
      </c>
      <c r="DD9" s="61" t="e">
        <f t="shared" si="2"/>
        <v>#REF!</v>
      </c>
    </row>
    <row r="10" spans="1:112" hidden="1" x14ac:dyDescent="0.25">
      <c r="A10" s="33">
        <v>29</v>
      </c>
      <c r="B10" s="34"/>
      <c r="C10" s="34"/>
      <c r="D10" s="34"/>
      <c r="E10" s="63"/>
      <c r="F10" s="64"/>
      <c r="G10" s="37"/>
      <c r="H10" s="34"/>
      <c r="I10" s="38"/>
      <c r="J10" s="38"/>
      <c r="K10" s="38"/>
      <c r="L10" s="38"/>
      <c r="M10" s="38"/>
      <c r="N10" s="38"/>
      <c r="O10" s="38"/>
      <c r="P10" s="37"/>
      <c r="Q10" s="37"/>
      <c r="R10" s="34"/>
      <c r="S10" s="37"/>
      <c r="T10" s="34"/>
      <c r="U10" s="34"/>
      <c r="V10" s="37"/>
      <c r="AB10" s="37"/>
      <c r="AC10" s="37"/>
      <c r="AD10" s="39"/>
      <c r="AE10" s="39"/>
      <c r="AF10" s="39"/>
      <c r="AG10" s="40"/>
      <c r="AH10" s="39"/>
      <c r="AI10" s="41"/>
      <c r="AJ10" s="42"/>
      <c r="AK10" s="39"/>
      <c r="AL10" s="43"/>
      <c r="AM10" s="43"/>
      <c r="AN10" s="43"/>
      <c r="AO10" s="44"/>
      <c r="AP10" s="45"/>
      <c r="AQ10" s="46"/>
      <c r="AR10" s="45"/>
      <c r="AS10" s="46"/>
      <c r="AT10" s="46"/>
      <c r="AU10" s="46"/>
      <c r="AV10" s="46"/>
      <c r="AW10" s="46"/>
      <c r="AX10" s="46"/>
      <c r="AY10" s="46"/>
      <c r="AZ10" s="46"/>
      <c r="BA10" s="47"/>
      <c r="BB10" s="48"/>
      <c r="BC10" s="49"/>
      <c r="BD10" s="48"/>
      <c r="BE10" s="49"/>
      <c r="BF10" s="48"/>
      <c r="BG10" s="49"/>
      <c r="BH10" s="48"/>
      <c r="BI10" s="49"/>
      <c r="BJ10" s="48"/>
      <c r="BK10" s="49"/>
      <c r="BL10" s="48"/>
      <c r="BM10" s="50"/>
      <c r="BN10" s="48"/>
      <c r="BO10" s="50"/>
      <c r="BP10" s="48"/>
      <c r="BQ10" s="50"/>
      <c r="BR10" s="489">
        <f t="shared" si="0"/>
        <v>0</v>
      </c>
      <c r="BS10" s="490">
        <f t="shared" si="0"/>
        <v>0</v>
      </c>
      <c r="BT10" s="491">
        <f t="shared" si="1"/>
        <v>0</v>
      </c>
      <c r="BU10" s="491">
        <f t="shared" si="1"/>
        <v>0</v>
      </c>
      <c r="BV10" s="44"/>
      <c r="BW10" s="43"/>
      <c r="BX10" s="43"/>
      <c r="BY10" s="43"/>
      <c r="BZ10" s="43"/>
      <c r="CA10" s="43"/>
      <c r="CB10" s="43"/>
      <c r="CC10" s="43"/>
      <c r="CD10" s="43"/>
      <c r="CE10" s="54"/>
      <c r="CF10" s="55"/>
      <c r="CG10" s="90"/>
      <c r="CH10" s="90"/>
      <c r="CI10" s="90"/>
      <c r="CJ10" s="90"/>
      <c r="CK10" s="56"/>
      <c r="CL10" s="57"/>
      <c r="CM10" s="492">
        <v>0</v>
      </c>
      <c r="CN10" s="493">
        <v>0</v>
      </c>
      <c r="CO10" s="493">
        <v>0</v>
      </c>
      <c r="CP10" s="58">
        <v>0</v>
      </c>
      <c r="CQ10" s="56"/>
      <c r="CR10" s="58"/>
      <c r="CS10" s="34"/>
      <c r="CT10" s="59"/>
      <c r="CU10" s="60"/>
      <c r="CV10" s="34"/>
      <c r="CW10" s="34"/>
      <c r="CX10" s="34"/>
      <c r="CY10" s="34"/>
      <c r="CZ10" s="61" t="e">
        <f>CM10*#REF!</f>
        <v>#REF!</v>
      </c>
      <c r="DA10" s="61" t="e">
        <f>CN10*#REF!</f>
        <v>#REF!</v>
      </c>
      <c r="DB10" s="61" t="e">
        <f>CO10*#REF!</f>
        <v>#REF!</v>
      </c>
      <c r="DC10" s="61" t="e">
        <f>CP10*#REF!</f>
        <v>#REF!</v>
      </c>
      <c r="DD10" s="61" t="e">
        <f t="shared" si="2"/>
        <v>#REF!</v>
      </c>
    </row>
    <row r="11" spans="1:112" hidden="1" x14ac:dyDescent="0.25">
      <c r="A11" s="33">
        <v>30</v>
      </c>
      <c r="B11" s="34"/>
      <c r="C11" s="34"/>
      <c r="D11" s="34"/>
      <c r="E11" s="63"/>
      <c r="F11" s="64"/>
      <c r="G11" s="37"/>
      <c r="H11" s="34"/>
      <c r="I11" s="38"/>
      <c r="J11" s="38"/>
      <c r="K11" s="38"/>
      <c r="L11" s="38"/>
      <c r="M11" s="38"/>
      <c r="N11" s="38"/>
      <c r="O11" s="38"/>
      <c r="P11" s="37"/>
      <c r="Q11" s="37"/>
      <c r="R11" s="34"/>
      <c r="S11" s="37"/>
      <c r="T11" s="34"/>
      <c r="U11" s="34"/>
      <c r="V11" s="37"/>
      <c r="AB11" s="37"/>
      <c r="AC11" s="37"/>
      <c r="AD11" s="39"/>
      <c r="AE11" s="39"/>
      <c r="AF11" s="39"/>
      <c r="AG11" s="40"/>
      <c r="AH11" s="39"/>
      <c r="AI11" s="41"/>
      <c r="AJ11" s="42"/>
      <c r="AK11" s="39"/>
      <c r="AL11" s="43"/>
      <c r="AM11" s="43"/>
      <c r="AN11" s="43"/>
      <c r="AO11" s="44"/>
      <c r="AP11" s="45"/>
      <c r="AQ11" s="46"/>
      <c r="AR11" s="45"/>
      <c r="AS11" s="46"/>
      <c r="AT11" s="46"/>
      <c r="AU11" s="46"/>
      <c r="AV11" s="46"/>
      <c r="AW11" s="46"/>
      <c r="AX11" s="46"/>
      <c r="AY11" s="46"/>
      <c r="AZ11" s="46"/>
      <c r="BA11" s="47"/>
      <c r="BB11" s="48"/>
      <c r="BC11" s="49"/>
      <c r="BD11" s="48"/>
      <c r="BE11" s="49"/>
      <c r="BF11" s="48"/>
      <c r="BG11" s="49"/>
      <c r="BH11" s="48"/>
      <c r="BI11" s="49"/>
      <c r="BJ11" s="48"/>
      <c r="BK11" s="49"/>
      <c r="BL11" s="48"/>
      <c r="BM11" s="50"/>
      <c r="BN11" s="48"/>
      <c r="BO11" s="50"/>
      <c r="BP11" s="48"/>
      <c r="BQ11" s="50"/>
      <c r="BR11" s="489">
        <f t="shared" si="0"/>
        <v>0</v>
      </c>
      <c r="BS11" s="490">
        <f t="shared" si="0"/>
        <v>0</v>
      </c>
      <c r="BT11" s="491">
        <f t="shared" si="1"/>
        <v>0</v>
      </c>
      <c r="BU11" s="491">
        <f t="shared" si="1"/>
        <v>0</v>
      </c>
      <c r="BV11" s="44"/>
      <c r="BW11" s="43"/>
      <c r="BX11" s="43"/>
      <c r="BY11" s="43"/>
      <c r="BZ11" s="43"/>
      <c r="CA11" s="43"/>
      <c r="CB11" s="43"/>
      <c r="CC11" s="43"/>
      <c r="CD11" s="43"/>
      <c r="CE11" s="54"/>
      <c r="CF11" s="55"/>
      <c r="CG11" s="90"/>
      <c r="CH11" s="90"/>
      <c r="CI11" s="90"/>
      <c r="CJ11" s="90"/>
      <c r="CK11" s="56"/>
      <c r="CL11" s="57"/>
      <c r="CM11" s="492">
        <v>0</v>
      </c>
      <c r="CN11" s="493">
        <v>0</v>
      </c>
      <c r="CO11" s="493">
        <v>0</v>
      </c>
      <c r="CP11" s="58">
        <v>0</v>
      </c>
      <c r="CQ11" s="56"/>
      <c r="CR11" s="58"/>
      <c r="CS11" s="34"/>
      <c r="CT11" s="59"/>
      <c r="CU11" s="60"/>
      <c r="CV11" s="34"/>
      <c r="CW11" s="34"/>
      <c r="CX11" s="34"/>
      <c r="CY11" s="34"/>
      <c r="CZ11" s="61" t="e">
        <f>CM11*#REF!</f>
        <v>#REF!</v>
      </c>
      <c r="DA11" s="61" t="e">
        <f>CN11*#REF!</f>
        <v>#REF!</v>
      </c>
      <c r="DB11" s="61" t="e">
        <f>CO11*#REF!</f>
        <v>#REF!</v>
      </c>
      <c r="DC11" s="61" t="e">
        <f>CP11*#REF!</f>
        <v>#REF!</v>
      </c>
      <c r="DD11" s="61" t="e">
        <f t="shared" si="2"/>
        <v>#REF!</v>
      </c>
    </row>
  </sheetData>
  <sheetProtection formatCells="0" formatColumns="0" formatRows="0"/>
  <dataValidations count="1">
    <dataValidation allowBlank="1" showInputMessage="1" showErrorMessage="1" promptTitle="Chú ý" prompt="Không nhập ô này" sqref="BR2:BU11"/>
  </dataValidations>
  <pageMargins left="0.3" right="0.2" top="0.2" bottom="0.2" header="0.2" footer="0.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DH32"/>
  <sheetViews>
    <sheetView topLeftCell="A25" zoomScale="98" zoomScaleNormal="98" workbookViewId="0">
      <selection activeCell="E23" sqref="E23"/>
    </sheetView>
  </sheetViews>
  <sheetFormatPr defaultColWidth="5.5703125" defaultRowHeight="15" x14ac:dyDescent="0.25"/>
  <cols>
    <col min="1" max="1" width="3.5703125" style="2" customWidth="1"/>
    <col min="2" max="2" width="9.7109375" style="2" customWidth="1"/>
    <col min="3" max="3" width="5.85546875" style="2" bestFit="1" customWidth="1"/>
    <col min="4" max="4" width="5.28515625" style="2" customWidth="1"/>
    <col min="5" max="5" width="9.7109375" style="2" customWidth="1"/>
    <col min="6" max="6" width="7.28515625" style="2" customWidth="1"/>
    <col min="7" max="7" width="10.140625" style="2" hidden="1" customWidth="1"/>
    <col min="8" max="8" width="15" style="2" hidden="1" customWidth="1"/>
    <col min="9" max="9" width="14.5703125" style="2" hidden="1" customWidth="1"/>
    <col min="10" max="10" width="8.28515625" style="2" hidden="1" customWidth="1"/>
    <col min="11" max="11" width="9" style="2" hidden="1" customWidth="1"/>
    <col min="12" max="12" width="7.28515625" style="2" hidden="1" customWidth="1"/>
    <col min="13" max="13" width="6.5703125" style="2" hidden="1" customWidth="1"/>
    <col min="14" max="14" width="6.42578125" style="2" hidden="1" customWidth="1"/>
    <col min="15" max="15" width="12.28515625" style="2" hidden="1" customWidth="1"/>
    <col min="16" max="16" width="13.140625" style="2" hidden="1" customWidth="1"/>
    <col min="17" max="17" width="10.140625" style="2" hidden="1" customWidth="1"/>
    <col min="18" max="18" width="10.85546875" style="2" hidden="1" customWidth="1"/>
    <col min="19" max="19" width="17" style="2" hidden="1" customWidth="1"/>
    <col min="20" max="20" width="10" style="2" hidden="1" customWidth="1"/>
    <col min="21" max="21" width="22.7109375" style="2" hidden="1" customWidth="1"/>
    <col min="22" max="22" width="11" style="2" hidden="1" customWidth="1"/>
    <col min="23" max="23" width="81" style="388" bestFit="1" customWidth="1"/>
    <col min="24" max="24" width="16.28515625" style="408" bestFit="1" customWidth="1"/>
    <col min="25" max="25" width="16.7109375" style="408" bestFit="1" customWidth="1"/>
    <col min="26" max="26" width="16.28515625" style="408" bestFit="1" customWidth="1"/>
    <col min="27" max="27" width="16.7109375" style="408" bestFit="1" customWidth="1"/>
    <col min="28" max="29" width="11" style="2" customWidth="1"/>
    <col min="30" max="30" width="14.85546875" style="2" customWidth="1"/>
    <col min="31" max="31" width="14" style="2" customWidth="1"/>
    <col min="32" max="32" width="22.28515625" style="2" customWidth="1"/>
    <col min="33" max="33" width="13.28515625" style="2" customWidth="1"/>
    <col min="34" max="34" width="13.7109375" style="2" customWidth="1"/>
    <col min="35" max="35" width="9.140625" style="2" customWidth="1"/>
    <col min="36" max="37" width="6.42578125" style="2" customWidth="1"/>
    <col min="38" max="39" width="6" style="2" customWidth="1"/>
    <col min="40" max="40" width="6.28515625" style="2" customWidth="1"/>
    <col min="41" max="41" width="7.85546875" style="2" customWidth="1"/>
    <col min="42" max="53" width="5.42578125" style="2" customWidth="1"/>
    <col min="54" max="54" width="6.7109375" style="2" customWidth="1"/>
    <col min="55" max="55" width="7" style="2" customWidth="1"/>
    <col min="56" max="56" width="6.7109375" style="2" customWidth="1"/>
    <col min="57" max="57" width="7" style="2" customWidth="1"/>
    <col min="58" max="58" width="6.7109375" style="2" customWidth="1"/>
    <col min="59" max="59" width="7" style="2" customWidth="1"/>
    <col min="60" max="60" width="6.7109375" style="2" customWidth="1"/>
    <col min="61" max="61" width="7" style="2" customWidth="1"/>
    <col min="62" max="62" width="6.7109375" style="2" customWidth="1"/>
    <col min="63" max="63" width="7" style="2" customWidth="1"/>
    <col min="64" max="64" width="6.7109375" style="2" customWidth="1"/>
    <col min="65" max="65" width="7" style="2" customWidth="1"/>
    <col min="66" max="66" width="6.7109375" style="2" customWidth="1"/>
    <col min="67" max="67" width="7" style="2" customWidth="1"/>
    <col min="68" max="68" width="6.7109375" style="2" customWidth="1"/>
    <col min="69" max="69" width="7" style="2" customWidth="1"/>
    <col min="70" max="70" width="7.140625" style="2" customWidth="1"/>
    <col min="71" max="71" width="7.28515625" style="2" customWidth="1"/>
    <col min="72" max="72" width="6.85546875" style="2" customWidth="1"/>
    <col min="73" max="73" width="7.140625" style="2" customWidth="1"/>
    <col min="74" max="74" width="5.42578125" style="2" customWidth="1"/>
    <col min="75" max="82" width="6" style="2" customWidth="1"/>
    <col min="83" max="83" width="30.28515625" style="2" customWidth="1"/>
    <col min="84" max="88" width="7.7109375" style="2" customWidth="1"/>
    <col min="89" max="89" width="6.28515625" style="2" customWidth="1"/>
    <col min="90" max="90" width="7.140625" style="2" customWidth="1"/>
    <col min="91" max="91" width="6" style="3" customWidth="1"/>
    <col min="92" max="92" width="4.7109375" style="3" customWidth="1"/>
    <col min="93" max="93" width="4.5703125" style="3" customWidth="1"/>
    <col min="94" max="94" width="5.28515625" style="3" customWidth="1"/>
    <col min="95" max="95" width="6.28515625" style="2" customWidth="1"/>
    <col min="96" max="96" width="6.140625" style="2" customWidth="1"/>
    <col min="97" max="97" width="4.85546875" style="3" customWidth="1"/>
    <col min="98" max="98" width="5.28515625" style="3" customWidth="1"/>
    <col min="99" max="100" width="5" style="3" customWidth="1"/>
    <col min="101" max="101" width="4.7109375" style="3" customWidth="1"/>
    <col min="102" max="102" width="5.140625" style="2" customWidth="1"/>
    <col min="103" max="103" width="10" style="2" customWidth="1"/>
    <col min="104" max="107" width="11.85546875" style="2" customWidth="1"/>
    <col min="108" max="108" width="11.140625" style="2" bestFit="1" customWidth="1"/>
    <col min="109" max="109" width="10.140625" style="2" customWidth="1"/>
    <col min="110" max="110" width="25" style="2" customWidth="1"/>
    <col min="111" max="16384" width="5.5703125" style="2"/>
  </cols>
  <sheetData>
    <row r="1" spans="1:112" ht="71.25" x14ac:dyDescent="0.25">
      <c r="A1" s="2" t="s">
        <v>102</v>
      </c>
      <c r="B1" s="4" t="s">
        <v>5</v>
      </c>
      <c r="C1" s="4" t="s">
        <v>6</v>
      </c>
      <c r="D1" s="4" t="s">
        <v>7</v>
      </c>
      <c r="E1" s="78" t="s">
        <v>50</v>
      </c>
      <c r="F1" s="79" t="s">
        <v>304</v>
      </c>
      <c r="G1" s="4" t="s">
        <v>8</v>
      </c>
      <c r="H1" s="4" t="s">
        <v>9</v>
      </c>
      <c r="I1" s="4" t="s">
        <v>10</v>
      </c>
      <c r="J1" s="4" t="s">
        <v>42</v>
      </c>
      <c r="K1" s="4" t="s">
        <v>41</v>
      </c>
      <c r="L1" s="4" t="s">
        <v>36</v>
      </c>
      <c r="M1" s="4" t="s">
        <v>37</v>
      </c>
      <c r="N1" s="4" t="s">
        <v>38</v>
      </c>
      <c r="O1" s="4" t="s">
        <v>43</v>
      </c>
      <c r="P1" s="4" t="s">
        <v>39</v>
      </c>
      <c r="Q1" s="4" t="s">
        <v>11</v>
      </c>
      <c r="R1" s="4" t="s">
        <v>12</v>
      </c>
      <c r="S1" s="4" t="s">
        <v>44</v>
      </c>
      <c r="T1" s="4" t="s">
        <v>13</v>
      </c>
      <c r="U1" s="5" t="s">
        <v>14</v>
      </c>
      <c r="V1" s="5" t="s">
        <v>40</v>
      </c>
      <c r="W1" s="403" t="s">
        <v>629</v>
      </c>
      <c r="X1" s="403" t="s">
        <v>370</v>
      </c>
      <c r="Y1" s="403" t="s">
        <v>371</v>
      </c>
      <c r="Z1" s="403" t="s">
        <v>372</v>
      </c>
      <c r="AA1" s="403" t="s">
        <v>373</v>
      </c>
      <c r="AB1" s="5"/>
      <c r="AC1" s="5"/>
      <c r="AD1" s="18" t="s">
        <v>19</v>
      </c>
      <c r="AE1" s="18" t="s">
        <v>20</v>
      </c>
      <c r="AF1" s="18" t="s">
        <v>17</v>
      </c>
      <c r="AG1" s="18" t="s">
        <v>18</v>
      </c>
      <c r="AH1" s="18" t="s">
        <v>15</v>
      </c>
      <c r="AI1" s="19" t="s">
        <v>16</v>
      </c>
      <c r="AJ1" s="68" t="s">
        <v>21</v>
      </c>
      <c r="AK1" s="20" t="s">
        <v>22</v>
      </c>
      <c r="AL1" s="18" t="s">
        <v>23</v>
      </c>
      <c r="AM1" s="21" t="s">
        <v>24</v>
      </c>
      <c r="AN1" s="22" t="s">
        <v>25</v>
      </c>
      <c r="AO1" s="18" t="s">
        <v>45</v>
      </c>
      <c r="AP1" s="21" t="s">
        <v>46</v>
      </c>
      <c r="AQ1" s="22" t="s">
        <v>47</v>
      </c>
      <c r="AR1" s="23" t="s">
        <v>48</v>
      </c>
      <c r="AS1" s="24" t="s">
        <v>49</v>
      </c>
      <c r="AT1" s="25" t="s">
        <v>51</v>
      </c>
      <c r="AU1" s="25" t="s">
        <v>52</v>
      </c>
      <c r="AV1" s="25" t="s">
        <v>53</v>
      </c>
      <c r="AW1" s="25" t="s">
        <v>54</v>
      </c>
      <c r="AX1" s="25" t="s">
        <v>55</v>
      </c>
      <c r="AY1" s="25" t="s">
        <v>56</v>
      </c>
      <c r="AZ1" s="26" t="s">
        <v>57</v>
      </c>
      <c r="BA1" s="26" t="s">
        <v>58</v>
      </c>
      <c r="BB1" s="14" t="s">
        <v>59</v>
      </c>
      <c r="BC1" s="27" t="s">
        <v>60</v>
      </c>
      <c r="BD1" s="14" t="s">
        <v>61</v>
      </c>
      <c r="BE1" s="27" t="s">
        <v>62</v>
      </c>
      <c r="BF1" s="14" t="s">
        <v>63</v>
      </c>
      <c r="BG1" s="27" t="s">
        <v>64</v>
      </c>
      <c r="BH1" s="14" t="s">
        <v>65</v>
      </c>
      <c r="BI1" s="27" t="s">
        <v>66</v>
      </c>
      <c r="BJ1" s="14" t="s">
        <v>67</v>
      </c>
      <c r="BK1" s="27" t="s">
        <v>68</v>
      </c>
      <c r="BL1" s="14" t="s">
        <v>69</v>
      </c>
      <c r="BM1" s="27" t="s">
        <v>70</v>
      </c>
      <c r="BN1" s="16" t="s">
        <v>71</v>
      </c>
      <c r="BO1" s="28" t="s">
        <v>72</v>
      </c>
      <c r="BP1" s="16" t="s">
        <v>73</v>
      </c>
      <c r="BQ1" s="28" t="s">
        <v>74</v>
      </c>
      <c r="BR1" s="14" t="s">
        <v>75</v>
      </c>
      <c r="BS1" s="15" t="s">
        <v>76</v>
      </c>
      <c r="BT1" s="16" t="s">
        <v>90</v>
      </c>
      <c r="BU1" s="17" t="s">
        <v>91</v>
      </c>
      <c r="BV1" s="4" t="s">
        <v>26</v>
      </c>
      <c r="BW1" s="29" t="s">
        <v>93</v>
      </c>
      <c r="BX1" s="29" t="s">
        <v>94</v>
      </c>
      <c r="BY1" s="29" t="s">
        <v>95</v>
      </c>
      <c r="BZ1" s="29" t="s">
        <v>96</v>
      </c>
      <c r="CA1" s="29" t="s">
        <v>97</v>
      </c>
      <c r="CB1" s="29" t="s">
        <v>98</v>
      </c>
      <c r="CC1" s="4" t="s">
        <v>99</v>
      </c>
      <c r="CD1" s="4" t="s">
        <v>100</v>
      </c>
      <c r="CE1" s="4" t="s">
        <v>77</v>
      </c>
      <c r="CF1" s="5" t="s">
        <v>78</v>
      </c>
      <c r="CG1" s="89" t="s">
        <v>313</v>
      </c>
      <c r="CH1" s="89" t="s">
        <v>310</v>
      </c>
      <c r="CI1" s="89" t="s">
        <v>311</v>
      </c>
      <c r="CJ1" s="89" t="s">
        <v>312</v>
      </c>
      <c r="CK1" s="6" t="s">
        <v>79</v>
      </c>
      <c r="CL1" s="7" t="s">
        <v>80</v>
      </c>
      <c r="CM1" s="80" t="s">
        <v>75</v>
      </c>
      <c r="CN1" s="81" t="s">
        <v>76</v>
      </c>
      <c r="CO1" s="81" t="s">
        <v>90</v>
      </c>
      <c r="CP1" s="82" t="s">
        <v>91</v>
      </c>
      <c r="CQ1" s="8" t="s">
        <v>81</v>
      </c>
      <c r="CR1" s="9" t="s">
        <v>82</v>
      </c>
      <c r="CS1" s="10" t="s">
        <v>27</v>
      </c>
      <c r="CT1" s="11" t="s">
        <v>28</v>
      </c>
      <c r="CU1" s="12" t="s">
        <v>29</v>
      </c>
      <c r="CV1" s="10" t="s">
        <v>30</v>
      </c>
      <c r="CW1" s="10" t="s">
        <v>31</v>
      </c>
      <c r="CX1" s="5" t="s">
        <v>32</v>
      </c>
      <c r="CY1" s="13" t="s">
        <v>33</v>
      </c>
      <c r="CZ1" s="86" t="s">
        <v>306</v>
      </c>
      <c r="DA1" s="87" t="s">
        <v>307</v>
      </c>
      <c r="DB1" s="86" t="s">
        <v>308</v>
      </c>
      <c r="DC1" s="87" t="s">
        <v>309</v>
      </c>
      <c r="DD1" s="88" t="s">
        <v>34</v>
      </c>
      <c r="DE1" s="1" t="s">
        <v>35</v>
      </c>
      <c r="DF1" s="2" t="s">
        <v>342</v>
      </c>
    </row>
    <row r="2" spans="1:112" ht="30.75" thickBot="1" x14ac:dyDescent="0.3">
      <c r="A2" s="1">
        <v>1</v>
      </c>
      <c r="B2" s="34" t="s">
        <v>523</v>
      </c>
      <c r="C2" s="308">
        <v>2</v>
      </c>
      <c r="D2" s="34" t="s">
        <v>3</v>
      </c>
      <c r="E2" s="311" t="s">
        <v>524</v>
      </c>
      <c r="F2" s="312" t="s">
        <v>525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385" t="s">
        <v>603</v>
      </c>
      <c r="X2" s="405"/>
      <c r="Y2" s="405"/>
      <c r="Z2" s="405">
        <v>30</v>
      </c>
      <c r="AA2" s="405"/>
      <c r="AB2" s="5"/>
      <c r="AC2" s="5"/>
      <c r="AD2" s="18"/>
      <c r="AE2" s="18"/>
      <c r="AF2" s="18"/>
      <c r="AG2" s="18"/>
      <c r="AH2" s="18"/>
      <c r="AI2" s="19"/>
      <c r="AJ2" s="68"/>
      <c r="AK2" s="20"/>
      <c r="AL2" s="18"/>
      <c r="AM2" s="305"/>
      <c r="AN2" s="305"/>
      <c r="AO2" s="18"/>
      <c r="AP2" s="21"/>
      <c r="AQ2" s="22"/>
      <c r="AR2" s="23"/>
      <c r="AS2" s="24"/>
      <c r="AT2" s="25"/>
      <c r="AU2" s="25"/>
      <c r="AV2" s="25"/>
      <c r="AW2" s="25"/>
      <c r="AX2" s="25"/>
      <c r="AY2" s="25"/>
      <c r="AZ2" s="26"/>
      <c r="BA2" s="26"/>
      <c r="BB2" s="14"/>
      <c r="BC2" s="306"/>
      <c r="BD2" s="14"/>
      <c r="BE2" s="306"/>
      <c r="BF2" s="14"/>
      <c r="BG2" s="306"/>
      <c r="BH2" s="14"/>
      <c r="BI2" s="306"/>
      <c r="BJ2" s="14"/>
      <c r="BK2" s="306"/>
      <c r="BL2" s="14"/>
      <c r="BM2" s="306"/>
      <c r="BN2" s="16"/>
      <c r="BO2" s="307"/>
      <c r="BP2" s="16"/>
      <c r="BQ2" s="307"/>
      <c r="BR2" s="324"/>
      <c r="BS2" s="325"/>
      <c r="BT2" s="262"/>
      <c r="BU2" s="326"/>
      <c r="BV2" s="260"/>
      <c r="BW2" s="263"/>
      <c r="BX2" s="263"/>
      <c r="BY2" s="263"/>
      <c r="BZ2" s="263"/>
      <c r="CA2" s="263"/>
      <c r="CB2" s="263"/>
      <c r="CC2" s="260"/>
      <c r="CD2" s="260"/>
      <c r="CE2" s="327"/>
      <c r="CF2" s="261"/>
      <c r="CG2" s="264"/>
      <c r="CH2" s="264"/>
      <c r="CI2" s="264"/>
      <c r="CJ2" s="264"/>
      <c r="CK2" s="265"/>
      <c r="CL2" s="266"/>
      <c r="CM2" s="267"/>
      <c r="CN2" s="268"/>
      <c r="CO2" s="268"/>
      <c r="CP2" s="269"/>
      <c r="CQ2" s="270"/>
      <c r="CR2" s="271"/>
      <c r="CS2" s="272"/>
      <c r="CT2" s="328"/>
      <c r="CU2" s="273"/>
      <c r="CV2" s="272"/>
      <c r="CW2" s="272"/>
      <c r="CX2" s="261"/>
      <c r="CY2" s="274"/>
      <c r="CZ2" s="275"/>
      <c r="DA2" s="276"/>
      <c r="DB2" s="275"/>
      <c r="DC2" s="276"/>
      <c r="DD2" s="277"/>
      <c r="DE2" s="278"/>
      <c r="DF2" s="259"/>
      <c r="DG2" s="259"/>
      <c r="DH2" s="259"/>
    </row>
    <row r="3" spans="1:112" ht="75" x14ac:dyDescent="0.25">
      <c r="A3" s="1">
        <v>2</v>
      </c>
      <c r="B3" s="34" t="s">
        <v>523</v>
      </c>
      <c r="C3" s="308">
        <v>2</v>
      </c>
      <c r="D3" s="34" t="s">
        <v>3</v>
      </c>
      <c r="E3" s="309" t="s">
        <v>526</v>
      </c>
      <c r="F3" s="310" t="s">
        <v>525</v>
      </c>
      <c r="G3" s="313" t="s">
        <v>535</v>
      </c>
      <c r="H3" s="33" t="s">
        <v>162</v>
      </c>
      <c r="I3" s="314" t="s">
        <v>536</v>
      </c>
      <c r="J3" s="314" t="s">
        <v>212</v>
      </c>
      <c r="K3" s="38" t="s">
        <v>84</v>
      </c>
      <c r="L3" s="38" t="s">
        <v>141</v>
      </c>
      <c r="M3" s="314"/>
      <c r="N3" s="314"/>
      <c r="O3" s="314" t="s">
        <v>537</v>
      </c>
      <c r="P3" s="313" t="s">
        <v>538</v>
      </c>
      <c r="Q3" s="313" t="s">
        <v>539</v>
      </c>
      <c r="R3" s="33" t="s">
        <v>0</v>
      </c>
      <c r="S3" s="313" t="s">
        <v>4</v>
      </c>
      <c r="T3" s="33" t="s">
        <v>540</v>
      </c>
      <c r="U3" s="315" t="s">
        <v>541</v>
      </c>
      <c r="V3" s="5"/>
      <c r="W3" s="404" t="s">
        <v>630</v>
      </c>
      <c r="X3" s="406">
        <v>210</v>
      </c>
      <c r="Y3" s="406"/>
      <c r="Z3" s="406"/>
      <c r="AA3" s="406"/>
      <c r="AB3" s="5"/>
      <c r="AC3" s="5"/>
      <c r="AD3" s="18"/>
      <c r="AE3" s="18"/>
      <c r="AF3" s="18"/>
      <c r="AG3" s="18"/>
      <c r="AH3" s="18"/>
      <c r="AI3" s="19"/>
      <c r="AJ3" s="68"/>
      <c r="AK3" s="20"/>
      <c r="AL3" s="18"/>
      <c r="AM3" s="305"/>
      <c r="AN3" s="305"/>
      <c r="AO3" s="18"/>
      <c r="AP3" s="21"/>
      <c r="AQ3" s="22"/>
      <c r="AR3" s="23"/>
      <c r="AS3" s="24"/>
      <c r="AT3" s="25"/>
      <c r="AU3" s="25"/>
      <c r="AV3" s="25"/>
      <c r="AW3" s="25"/>
      <c r="AX3" s="25"/>
      <c r="AY3" s="25"/>
      <c r="AZ3" s="26"/>
      <c r="BA3" s="26"/>
      <c r="BB3" s="14"/>
      <c r="BC3" s="306"/>
      <c r="BD3" s="14"/>
      <c r="BE3" s="306"/>
      <c r="BF3" s="14"/>
      <c r="BG3" s="306"/>
      <c r="BH3" s="14"/>
      <c r="BI3" s="306"/>
      <c r="BJ3" s="14"/>
      <c r="BK3" s="306"/>
      <c r="BL3" s="14"/>
      <c r="BM3" s="306"/>
      <c r="BN3" s="16"/>
      <c r="BO3" s="307"/>
      <c r="BP3" s="16"/>
      <c r="BQ3" s="307"/>
      <c r="BR3" s="324"/>
      <c r="BS3" s="325"/>
      <c r="BT3" s="262"/>
      <c r="BU3" s="326"/>
      <c r="BV3" s="260"/>
      <c r="BW3" s="263"/>
      <c r="BX3" s="263"/>
      <c r="BY3" s="263"/>
      <c r="BZ3" s="263"/>
      <c r="CA3" s="263"/>
      <c r="CB3" s="263"/>
      <c r="CC3" s="260"/>
      <c r="CD3" s="260"/>
      <c r="CE3" s="327"/>
      <c r="CF3" s="261"/>
      <c r="CG3" s="264"/>
      <c r="CH3" s="264"/>
      <c r="CI3" s="264"/>
      <c r="CJ3" s="264"/>
      <c r="CK3" s="265"/>
      <c r="CL3" s="266"/>
      <c r="CM3" s="267"/>
      <c r="CN3" s="268"/>
      <c r="CO3" s="268"/>
      <c r="CP3" s="269"/>
      <c r="CQ3" s="270"/>
      <c r="CR3" s="271"/>
      <c r="CS3" s="272"/>
      <c r="CT3" s="328"/>
      <c r="CU3" s="273"/>
      <c r="CV3" s="272"/>
      <c r="CW3" s="272"/>
      <c r="CX3" s="261"/>
      <c r="CY3" s="274"/>
      <c r="CZ3" s="275"/>
      <c r="DA3" s="276"/>
      <c r="DB3" s="275"/>
      <c r="DC3" s="276"/>
      <c r="DD3" s="277"/>
      <c r="DE3" s="278"/>
      <c r="DF3" s="259"/>
      <c r="DG3" s="259"/>
      <c r="DH3" s="259"/>
    </row>
    <row r="4" spans="1:112" s="62" customFormat="1" ht="90" x14ac:dyDescent="0.25">
      <c r="A4" s="1">
        <v>3</v>
      </c>
      <c r="B4" s="34" t="s">
        <v>523</v>
      </c>
      <c r="C4" s="308">
        <v>2</v>
      </c>
      <c r="D4" s="34" t="s">
        <v>3</v>
      </c>
      <c r="E4" s="35" t="s">
        <v>103</v>
      </c>
      <c r="F4" s="36" t="s">
        <v>104</v>
      </c>
      <c r="G4" s="37" t="s">
        <v>285</v>
      </c>
      <c r="H4" s="34" t="s">
        <v>286</v>
      </c>
      <c r="I4" s="38" t="s">
        <v>287</v>
      </c>
      <c r="J4" s="38" t="s">
        <v>288</v>
      </c>
      <c r="K4" s="38" t="s">
        <v>84</v>
      </c>
      <c r="L4" s="38" t="s">
        <v>289</v>
      </c>
      <c r="M4" s="38" t="s">
        <v>86</v>
      </c>
      <c r="N4" s="38"/>
      <c r="O4" s="38" t="s">
        <v>290</v>
      </c>
      <c r="P4" s="37" t="s">
        <v>291</v>
      </c>
      <c r="Q4" s="37" t="s">
        <v>292</v>
      </c>
      <c r="R4" s="34" t="s">
        <v>0</v>
      </c>
      <c r="S4" s="37" t="s">
        <v>293</v>
      </c>
      <c r="T4" s="34" t="s">
        <v>89</v>
      </c>
      <c r="U4" s="34" t="s">
        <v>305</v>
      </c>
      <c r="V4" s="37" t="s">
        <v>294</v>
      </c>
      <c r="W4" s="404" t="s">
        <v>631</v>
      </c>
      <c r="X4" s="406">
        <v>75</v>
      </c>
      <c r="Y4" s="406"/>
      <c r="Z4" s="406"/>
      <c r="AA4" s="406"/>
      <c r="AB4" s="37"/>
      <c r="AC4" s="37"/>
      <c r="AD4" s="39"/>
      <c r="AE4" s="39"/>
      <c r="AF4" s="39"/>
      <c r="AG4" s="40"/>
      <c r="AH4" s="39"/>
      <c r="AI4" s="41"/>
      <c r="AJ4" s="42"/>
      <c r="AK4" s="39"/>
      <c r="AL4" s="43"/>
      <c r="AM4" s="43"/>
      <c r="AN4" s="43"/>
      <c r="AO4" s="44"/>
      <c r="AP4" s="45"/>
      <c r="AQ4" s="46"/>
      <c r="AR4" s="45"/>
      <c r="AS4" s="46"/>
      <c r="AT4" s="46"/>
      <c r="AU4" s="46"/>
      <c r="AV4" s="46"/>
      <c r="AW4" s="46"/>
      <c r="AX4" s="46"/>
      <c r="AY4" s="46"/>
      <c r="AZ4" s="46"/>
      <c r="BA4" s="47"/>
      <c r="BB4" s="48"/>
      <c r="BC4" s="49"/>
      <c r="BD4" s="48"/>
      <c r="BE4" s="49"/>
      <c r="BF4" s="48"/>
      <c r="BG4" s="49"/>
      <c r="BH4" s="48"/>
      <c r="BI4" s="49"/>
      <c r="BJ4" s="48"/>
      <c r="BK4" s="49"/>
      <c r="BL4" s="48"/>
      <c r="BM4" s="50"/>
      <c r="BN4" s="48"/>
      <c r="BO4" s="50"/>
      <c r="BP4" s="48"/>
      <c r="BQ4" s="50"/>
      <c r="BR4" s="282">
        <v>30</v>
      </c>
      <c r="BS4" s="283">
        <v>120</v>
      </c>
      <c r="BT4" s="284">
        <f>SUM(BN4,)</f>
        <v>0</v>
      </c>
      <c r="BU4" s="284">
        <f>SUM(BO4,)</f>
        <v>0</v>
      </c>
      <c r="BV4" s="281"/>
      <c r="BW4" s="280" t="s">
        <v>1</v>
      </c>
      <c r="BX4" s="280" t="s">
        <v>1</v>
      </c>
      <c r="BY4" s="280" t="s">
        <v>1</v>
      </c>
      <c r="BZ4" s="280"/>
      <c r="CA4" s="280"/>
      <c r="CB4" s="280"/>
      <c r="CC4" s="280"/>
      <c r="CD4" s="280"/>
      <c r="CE4" s="285" t="s">
        <v>279</v>
      </c>
      <c r="CF4" s="286"/>
      <c r="CG4" s="287" t="s">
        <v>314</v>
      </c>
      <c r="CH4" s="287" t="s">
        <v>315</v>
      </c>
      <c r="CI4" s="287" t="s">
        <v>316</v>
      </c>
      <c r="CJ4" s="287" t="s">
        <v>317</v>
      </c>
      <c r="CK4" s="288">
        <v>70000</v>
      </c>
      <c r="CL4" s="289">
        <v>55000</v>
      </c>
      <c r="CM4" s="290">
        <v>30</v>
      </c>
      <c r="CN4" s="291">
        <v>120</v>
      </c>
      <c r="CO4" s="291">
        <v>0</v>
      </c>
      <c r="CP4" s="292">
        <v>0</v>
      </c>
      <c r="CQ4" s="288">
        <v>60000</v>
      </c>
      <c r="CR4" s="293">
        <v>45000</v>
      </c>
      <c r="CS4" s="279"/>
      <c r="CT4" s="294"/>
      <c r="CU4" s="295"/>
      <c r="CV4" s="279"/>
      <c r="CW4" s="279"/>
      <c r="CX4" s="279"/>
      <c r="CY4" s="279"/>
      <c r="CZ4" s="296">
        <f t="shared" ref="CZ4:CZ9" si="0">CM4*$CK$4</f>
        <v>2100000</v>
      </c>
      <c r="DA4" s="296">
        <f t="shared" ref="DA4:DA9" si="1">CN4*$CL$4</f>
        <v>6600000</v>
      </c>
      <c r="DB4" s="296">
        <f t="shared" ref="DB4:DB9" si="2">CO4*$CQ$4</f>
        <v>0</v>
      </c>
      <c r="DC4" s="296">
        <f t="shared" ref="DC4:DC9" si="3">CP4*$CR$4</f>
        <v>0</v>
      </c>
      <c r="DD4" s="296">
        <f>SUM(CZ4:DC4)</f>
        <v>8700000</v>
      </c>
      <c r="DE4" s="297">
        <v>8700000</v>
      </c>
      <c r="DF4" s="298" t="s">
        <v>343</v>
      </c>
      <c r="DG4" s="299"/>
      <c r="DH4" s="299"/>
    </row>
    <row r="5" spans="1:112" ht="60" x14ac:dyDescent="0.25">
      <c r="A5" s="1">
        <v>4</v>
      </c>
      <c r="B5" s="34" t="s">
        <v>523</v>
      </c>
      <c r="C5" s="308">
        <v>2</v>
      </c>
      <c r="D5" s="34" t="s">
        <v>137</v>
      </c>
      <c r="E5" s="30" t="s">
        <v>105</v>
      </c>
      <c r="F5" s="31" t="s">
        <v>106</v>
      </c>
      <c r="G5" s="69" t="s">
        <v>295</v>
      </c>
      <c r="H5" s="34" t="s">
        <v>162</v>
      </c>
      <c r="I5" s="38" t="s">
        <v>245</v>
      </c>
      <c r="J5" s="38" t="s">
        <v>261</v>
      </c>
      <c r="K5" s="38" t="s">
        <v>84</v>
      </c>
      <c r="L5" s="38" t="s">
        <v>141</v>
      </c>
      <c r="M5" s="38" t="s">
        <v>208</v>
      </c>
      <c r="N5" s="38" t="s">
        <v>209</v>
      </c>
      <c r="O5" s="38" t="s">
        <v>246</v>
      </c>
      <c r="P5" s="37" t="s">
        <v>247</v>
      </c>
      <c r="Q5" s="69" t="s">
        <v>274</v>
      </c>
      <c r="R5" s="34" t="s">
        <v>0</v>
      </c>
      <c r="S5" s="37" t="s">
        <v>223</v>
      </c>
      <c r="T5" s="34" t="s">
        <v>89</v>
      </c>
      <c r="U5" s="34" t="s">
        <v>305</v>
      </c>
      <c r="V5" s="37">
        <v>8061015632</v>
      </c>
      <c r="W5" s="404" t="s">
        <v>632</v>
      </c>
      <c r="X5" s="406"/>
      <c r="Y5" s="406">
        <v>120</v>
      </c>
      <c r="Z5" s="406"/>
      <c r="AA5" s="406"/>
      <c r="AB5" s="37"/>
      <c r="AC5" s="37"/>
      <c r="AD5" s="39"/>
      <c r="AE5" s="39"/>
      <c r="AF5" s="39"/>
      <c r="AG5" s="40"/>
      <c r="AH5" s="39"/>
      <c r="AI5" s="41"/>
      <c r="AJ5" s="42"/>
      <c r="AK5" s="39"/>
      <c r="AL5" s="43"/>
      <c r="AM5" s="43"/>
      <c r="AN5" s="43"/>
      <c r="AO5" s="44"/>
      <c r="AP5" s="45"/>
      <c r="AQ5" s="46"/>
      <c r="AR5" s="45"/>
      <c r="AS5" s="46"/>
      <c r="AT5" s="46"/>
      <c r="AU5" s="46"/>
      <c r="AV5" s="46"/>
      <c r="AW5" s="46"/>
      <c r="AX5" s="46"/>
      <c r="AY5" s="46"/>
      <c r="AZ5" s="46"/>
      <c r="BA5" s="47"/>
      <c r="BB5" s="48"/>
      <c r="BC5" s="49"/>
      <c r="BD5" s="48"/>
      <c r="BE5" s="49"/>
      <c r="BF5" s="48"/>
      <c r="BG5" s="49"/>
      <c r="BH5" s="48"/>
      <c r="BI5" s="49"/>
      <c r="BJ5" s="48"/>
      <c r="BK5" s="49"/>
      <c r="BL5" s="48"/>
      <c r="BM5" s="50"/>
      <c r="BN5" s="48"/>
      <c r="BO5" s="50"/>
      <c r="BP5" s="48"/>
      <c r="BQ5" s="50"/>
      <c r="BR5" s="282">
        <f t="shared" ref="BR5:BR32" si="4">SUM(BB5,BD5,BF5,BH5,BJ5,BL5)</f>
        <v>0</v>
      </c>
      <c r="BS5" s="283">
        <f t="shared" ref="BS5:BS32" si="5">SUM(BC5,BE5,BG5,BI5,BK5,BM5)</f>
        <v>0</v>
      </c>
      <c r="BT5" s="284">
        <f t="shared" ref="BT5:BT32" si="6">SUM(BN5,)</f>
        <v>0</v>
      </c>
      <c r="BU5" s="284">
        <f t="shared" ref="BU5:BU32" si="7">SUM(BO5,)</f>
        <v>0</v>
      </c>
      <c r="BV5" s="281"/>
      <c r="BW5" s="280" t="s">
        <v>1</v>
      </c>
      <c r="BX5" s="280" t="s">
        <v>1</v>
      </c>
      <c r="BY5" s="280"/>
      <c r="BZ5" s="280"/>
      <c r="CA5" s="280"/>
      <c r="CB5" s="280"/>
      <c r="CC5" s="280"/>
      <c r="CD5" s="280"/>
      <c r="CE5" s="285" t="s">
        <v>279</v>
      </c>
      <c r="CF5" s="286"/>
      <c r="CG5" s="287" t="s">
        <v>325</v>
      </c>
      <c r="CH5" s="287" t="s">
        <v>326</v>
      </c>
      <c r="CI5" s="287" t="s">
        <v>327</v>
      </c>
      <c r="CJ5" s="287" t="s">
        <v>317</v>
      </c>
      <c r="CK5" s="288"/>
      <c r="CL5" s="300"/>
      <c r="CM5" s="301">
        <v>75</v>
      </c>
      <c r="CN5" s="291">
        <v>0</v>
      </c>
      <c r="CO5" s="291">
        <v>0</v>
      </c>
      <c r="CP5" s="302">
        <v>0</v>
      </c>
      <c r="CQ5" s="288"/>
      <c r="CR5" s="293"/>
      <c r="CS5" s="279"/>
      <c r="CT5" s="294"/>
      <c r="CU5" s="295"/>
      <c r="CV5" s="279"/>
      <c r="CW5" s="279"/>
      <c r="CX5" s="279"/>
      <c r="CY5" s="279"/>
      <c r="CZ5" s="296">
        <f t="shared" si="0"/>
        <v>5250000</v>
      </c>
      <c r="DA5" s="296">
        <f t="shared" si="1"/>
        <v>0</v>
      </c>
      <c r="DB5" s="296">
        <f t="shared" si="2"/>
        <v>0</v>
      </c>
      <c r="DC5" s="296">
        <f t="shared" si="3"/>
        <v>0</v>
      </c>
      <c r="DD5" s="296">
        <f t="shared" ref="DD5:DD32" si="8">SUM(CZ5:DC5)</f>
        <v>5250000</v>
      </c>
      <c r="DE5" s="259">
        <v>5250000</v>
      </c>
      <c r="DF5" s="303" t="s">
        <v>344</v>
      </c>
      <c r="DG5" s="259"/>
      <c r="DH5" s="259"/>
    </row>
    <row r="6" spans="1:112" ht="79.5" customHeight="1" x14ac:dyDescent="0.25">
      <c r="A6" s="1">
        <v>5</v>
      </c>
      <c r="B6" s="34" t="s">
        <v>523</v>
      </c>
      <c r="C6" s="308">
        <v>2</v>
      </c>
      <c r="D6" s="34" t="s">
        <v>3</v>
      </c>
      <c r="E6" s="30" t="s">
        <v>107</v>
      </c>
      <c r="F6" s="31" t="s">
        <v>101</v>
      </c>
      <c r="G6" s="37" t="s">
        <v>185</v>
      </c>
      <c r="H6" s="34" t="s">
        <v>186</v>
      </c>
      <c r="I6" s="38" t="s">
        <v>248</v>
      </c>
      <c r="J6" s="38" t="s">
        <v>262</v>
      </c>
      <c r="K6" s="38" t="s">
        <v>84</v>
      </c>
      <c r="L6" s="38" t="s">
        <v>141</v>
      </c>
      <c r="M6" s="38" t="s">
        <v>86</v>
      </c>
      <c r="N6" s="38"/>
      <c r="O6" s="38" t="s">
        <v>187</v>
      </c>
      <c r="P6" s="37" t="s">
        <v>188</v>
      </c>
      <c r="Q6" s="37" t="s">
        <v>189</v>
      </c>
      <c r="R6" s="34" t="s">
        <v>0</v>
      </c>
      <c r="S6" s="37" t="s">
        <v>224</v>
      </c>
      <c r="T6" s="34" t="s">
        <v>89</v>
      </c>
      <c r="U6" s="34" t="s">
        <v>305</v>
      </c>
      <c r="V6" s="37">
        <v>8005467787</v>
      </c>
      <c r="W6" s="404" t="s">
        <v>633</v>
      </c>
      <c r="X6" s="406">
        <v>165</v>
      </c>
      <c r="Y6" s="406">
        <v>165</v>
      </c>
      <c r="Z6" s="406"/>
      <c r="AA6" s="406"/>
      <c r="AB6" s="37"/>
      <c r="AC6" s="37"/>
      <c r="AD6" s="43"/>
      <c r="AE6" s="43"/>
      <c r="AF6" s="43"/>
      <c r="AG6" s="70"/>
      <c r="AH6" s="39"/>
      <c r="AI6" s="41"/>
      <c r="AJ6" s="42"/>
      <c r="AK6" s="39"/>
      <c r="AL6" s="71"/>
      <c r="AM6" s="71"/>
      <c r="AN6" s="72"/>
      <c r="AO6" s="72"/>
      <c r="AP6" s="45"/>
      <c r="AQ6" s="46"/>
      <c r="AR6" s="45"/>
      <c r="AS6" s="46"/>
      <c r="AT6" s="46"/>
      <c r="AU6" s="46"/>
      <c r="AV6" s="46"/>
      <c r="AW6" s="46"/>
      <c r="AX6" s="46"/>
      <c r="AY6" s="46"/>
      <c r="AZ6" s="46"/>
      <c r="BA6" s="47"/>
      <c r="BB6" s="48"/>
      <c r="BC6" s="49"/>
      <c r="BD6" s="48"/>
      <c r="BE6" s="49"/>
      <c r="BF6" s="48"/>
      <c r="BG6" s="49"/>
      <c r="BH6" s="48"/>
      <c r="BI6" s="49"/>
      <c r="BJ6" s="48"/>
      <c r="BK6" s="49"/>
      <c r="BL6" s="48"/>
      <c r="BM6" s="50"/>
      <c r="BN6" s="48"/>
      <c r="BO6" s="50"/>
      <c r="BP6" s="48"/>
      <c r="BQ6" s="50"/>
      <c r="BR6" s="282">
        <f t="shared" si="4"/>
        <v>0</v>
      </c>
      <c r="BS6" s="283">
        <f t="shared" si="5"/>
        <v>0</v>
      </c>
      <c r="BT6" s="284">
        <f t="shared" si="6"/>
        <v>0</v>
      </c>
      <c r="BU6" s="284">
        <f t="shared" si="7"/>
        <v>0</v>
      </c>
      <c r="BV6" s="281"/>
      <c r="BW6" s="280" t="s">
        <v>2</v>
      </c>
      <c r="BX6" s="280" t="s">
        <v>2</v>
      </c>
      <c r="BY6" s="280" t="s">
        <v>2</v>
      </c>
      <c r="BZ6" s="280" t="s">
        <v>2</v>
      </c>
      <c r="CA6" s="280"/>
      <c r="CB6" s="280"/>
      <c r="CC6" s="280"/>
      <c r="CD6" s="280"/>
      <c r="CE6" s="285" t="s">
        <v>280</v>
      </c>
      <c r="CF6" s="286"/>
      <c r="CG6" s="287" t="s">
        <v>318</v>
      </c>
      <c r="CH6" s="287" t="s">
        <v>319</v>
      </c>
      <c r="CI6" s="287" t="s">
        <v>316</v>
      </c>
      <c r="CJ6" s="287" t="s">
        <v>317</v>
      </c>
      <c r="CK6" s="288"/>
      <c r="CL6" s="300"/>
      <c r="CM6" s="301">
        <v>0</v>
      </c>
      <c r="CN6" s="291">
        <v>210</v>
      </c>
      <c r="CO6" s="291">
        <v>0</v>
      </c>
      <c r="CP6" s="302">
        <v>0</v>
      </c>
      <c r="CQ6" s="288"/>
      <c r="CR6" s="293"/>
      <c r="CS6" s="279"/>
      <c r="CT6" s="294"/>
      <c r="CU6" s="295"/>
      <c r="CV6" s="279"/>
      <c r="CW6" s="279"/>
      <c r="CX6" s="279"/>
      <c r="CY6" s="279"/>
      <c r="CZ6" s="296">
        <f t="shared" si="0"/>
        <v>0</v>
      </c>
      <c r="DA6" s="296">
        <f t="shared" si="1"/>
        <v>11550000</v>
      </c>
      <c r="DB6" s="296">
        <f t="shared" si="2"/>
        <v>0</v>
      </c>
      <c r="DC6" s="296">
        <f t="shared" si="3"/>
        <v>0</v>
      </c>
      <c r="DD6" s="296">
        <f t="shared" si="8"/>
        <v>11550000</v>
      </c>
      <c r="DE6" s="259">
        <v>11550000</v>
      </c>
      <c r="DF6" s="259" t="s">
        <v>345</v>
      </c>
      <c r="DG6" s="259"/>
      <c r="DH6" s="259"/>
    </row>
    <row r="7" spans="1:112" ht="60" x14ac:dyDescent="0.25">
      <c r="A7" s="1">
        <v>6</v>
      </c>
      <c r="B7" s="34" t="s">
        <v>523</v>
      </c>
      <c r="C7" s="308">
        <v>2</v>
      </c>
      <c r="D7" s="34" t="s">
        <v>3</v>
      </c>
      <c r="E7" s="30" t="s">
        <v>108</v>
      </c>
      <c r="F7" s="31" t="s">
        <v>101</v>
      </c>
      <c r="G7" s="69" t="s">
        <v>296</v>
      </c>
      <c r="H7" s="34" t="s">
        <v>83</v>
      </c>
      <c r="I7" s="38" t="s">
        <v>249</v>
      </c>
      <c r="J7" s="38" t="s">
        <v>261</v>
      </c>
      <c r="K7" s="38" t="s">
        <v>84</v>
      </c>
      <c r="L7" s="38" t="s">
        <v>141</v>
      </c>
      <c r="M7" s="38" t="s">
        <v>174</v>
      </c>
      <c r="N7" s="38" t="s">
        <v>163</v>
      </c>
      <c r="O7" s="38" t="s">
        <v>175</v>
      </c>
      <c r="P7" s="37" t="s">
        <v>176</v>
      </c>
      <c r="Q7" s="37" t="s">
        <v>177</v>
      </c>
      <c r="R7" s="34" t="s">
        <v>0</v>
      </c>
      <c r="S7" s="37" t="s">
        <v>178</v>
      </c>
      <c r="T7" s="34" t="s">
        <v>89</v>
      </c>
      <c r="U7" s="34" t="s">
        <v>305</v>
      </c>
      <c r="V7" s="37" t="s">
        <v>179</v>
      </c>
      <c r="W7" s="404" t="s">
        <v>634</v>
      </c>
      <c r="X7" s="406">
        <v>85</v>
      </c>
      <c r="Y7" s="406">
        <v>180</v>
      </c>
      <c r="Z7" s="406"/>
      <c r="AA7" s="406"/>
      <c r="AB7" s="37"/>
      <c r="AC7" s="37"/>
      <c r="AD7" s="39"/>
      <c r="AE7" s="39"/>
      <c r="AF7" s="39"/>
      <c r="AG7" s="40"/>
      <c r="AH7" s="39"/>
      <c r="AI7" s="41"/>
      <c r="AJ7" s="42"/>
      <c r="AK7" s="39"/>
      <c r="AL7" s="43"/>
      <c r="AM7" s="43"/>
      <c r="AN7" s="43"/>
      <c r="AO7" s="44"/>
      <c r="AP7" s="45"/>
      <c r="AQ7" s="46"/>
      <c r="AR7" s="45"/>
      <c r="AS7" s="46"/>
      <c r="AT7" s="46"/>
      <c r="AU7" s="46"/>
      <c r="AV7" s="46"/>
      <c r="AW7" s="46"/>
      <c r="AX7" s="46"/>
      <c r="AY7" s="46"/>
      <c r="AZ7" s="46"/>
      <c r="BA7" s="47"/>
      <c r="BB7" s="48"/>
      <c r="BC7" s="49"/>
      <c r="BD7" s="48"/>
      <c r="BE7" s="49"/>
      <c r="BF7" s="48"/>
      <c r="BG7" s="49"/>
      <c r="BH7" s="48"/>
      <c r="BI7" s="49"/>
      <c r="BJ7" s="48"/>
      <c r="BK7" s="49"/>
      <c r="BL7" s="48"/>
      <c r="BM7" s="50"/>
      <c r="BN7" s="48"/>
      <c r="BO7" s="50"/>
      <c r="BP7" s="48"/>
      <c r="BQ7" s="50"/>
      <c r="BR7" s="282">
        <f t="shared" si="4"/>
        <v>0</v>
      </c>
      <c r="BS7" s="283">
        <f t="shared" si="5"/>
        <v>0</v>
      </c>
      <c r="BT7" s="284">
        <f t="shared" si="6"/>
        <v>0</v>
      </c>
      <c r="BU7" s="284">
        <f t="shared" si="7"/>
        <v>0</v>
      </c>
      <c r="BV7" s="281"/>
      <c r="BW7" s="280" t="s">
        <v>1</v>
      </c>
      <c r="BX7" s="280" t="s">
        <v>1</v>
      </c>
      <c r="BY7" s="280" t="s">
        <v>2</v>
      </c>
      <c r="BZ7" s="280"/>
      <c r="CA7" s="280"/>
      <c r="CB7" s="280"/>
      <c r="CC7" s="280"/>
      <c r="CD7" s="280"/>
      <c r="CE7" s="285" t="s">
        <v>279</v>
      </c>
      <c r="CF7" s="286"/>
      <c r="CG7" s="287" t="s">
        <v>321</v>
      </c>
      <c r="CH7" s="287" t="s">
        <v>315</v>
      </c>
      <c r="CI7" s="287" t="s">
        <v>316</v>
      </c>
      <c r="CJ7" s="287" t="s">
        <v>317</v>
      </c>
      <c r="CK7" s="288"/>
      <c r="CL7" s="300"/>
      <c r="CM7" s="301">
        <v>0</v>
      </c>
      <c r="CN7" s="291">
        <v>150</v>
      </c>
      <c r="CO7" s="291">
        <v>0</v>
      </c>
      <c r="CP7" s="302">
        <v>0</v>
      </c>
      <c r="CQ7" s="288"/>
      <c r="CR7" s="293"/>
      <c r="CS7" s="279"/>
      <c r="CT7" s="294"/>
      <c r="CU7" s="295"/>
      <c r="CV7" s="279"/>
      <c r="CW7" s="279"/>
      <c r="CX7" s="279"/>
      <c r="CY7" s="279"/>
      <c r="CZ7" s="296">
        <f t="shared" si="0"/>
        <v>0</v>
      </c>
      <c r="DA7" s="296">
        <f t="shared" si="1"/>
        <v>8250000</v>
      </c>
      <c r="DB7" s="296">
        <f t="shared" si="2"/>
        <v>0</v>
      </c>
      <c r="DC7" s="296">
        <f t="shared" si="3"/>
        <v>0</v>
      </c>
      <c r="DD7" s="296">
        <f t="shared" si="8"/>
        <v>8250000</v>
      </c>
      <c r="DE7" s="259">
        <v>8250000</v>
      </c>
      <c r="DF7" s="259" t="s">
        <v>346</v>
      </c>
      <c r="DG7" s="259"/>
      <c r="DH7" s="259"/>
    </row>
    <row r="8" spans="1:112" ht="75" x14ac:dyDescent="0.25">
      <c r="A8" s="1">
        <v>7</v>
      </c>
      <c r="B8" s="34" t="s">
        <v>523</v>
      </c>
      <c r="C8" s="308">
        <v>2</v>
      </c>
      <c r="D8" s="34" t="s">
        <v>3</v>
      </c>
      <c r="E8" s="30" t="s">
        <v>109</v>
      </c>
      <c r="F8" s="31" t="s">
        <v>110</v>
      </c>
      <c r="G8" s="37" t="s">
        <v>244</v>
      </c>
      <c r="H8" s="34" t="s">
        <v>83</v>
      </c>
      <c r="I8" s="38" t="s">
        <v>250</v>
      </c>
      <c r="J8" s="38" t="s">
        <v>261</v>
      </c>
      <c r="K8" s="38" t="s">
        <v>84</v>
      </c>
      <c r="L8" s="38" t="s">
        <v>85</v>
      </c>
      <c r="M8" s="38" t="s">
        <v>86</v>
      </c>
      <c r="N8" s="38" t="s">
        <v>87</v>
      </c>
      <c r="O8" s="38" t="s">
        <v>88</v>
      </c>
      <c r="P8" s="37" t="s">
        <v>241</v>
      </c>
      <c r="Q8" s="37" t="s">
        <v>242</v>
      </c>
      <c r="R8" s="34" t="s">
        <v>0</v>
      </c>
      <c r="S8" s="37" t="s">
        <v>243</v>
      </c>
      <c r="T8" s="34" t="s">
        <v>89</v>
      </c>
      <c r="U8" s="34" t="s">
        <v>305</v>
      </c>
      <c r="V8" s="37" t="s">
        <v>222</v>
      </c>
      <c r="W8" s="404" t="s">
        <v>635</v>
      </c>
      <c r="X8" s="406">
        <v>225</v>
      </c>
      <c r="Y8" s="406">
        <v>60</v>
      </c>
      <c r="Z8" s="406"/>
      <c r="AA8" s="406"/>
      <c r="AB8" s="37"/>
      <c r="AC8" s="37"/>
      <c r="AD8" s="39"/>
      <c r="AE8" s="39"/>
      <c r="AF8" s="39"/>
      <c r="AG8" s="40"/>
      <c r="AH8" s="39"/>
      <c r="AI8" s="41"/>
      <c r="AJ8" s="42"/>
      <c r="AK8" s="39"/>
      <c r="AL8" s="43"/>
      <c r="AM8" s="43"/>
      <c r="AN8" s="43"/>
      <c r="AO8" s="44"/>
      <c r="AP8" s="45"/>
      <c r="AQ8" s="46"/>
      <c r="AR8" s="45"/>
      <c r="AS8" s="46"/>
      <c r="AT8" s="46"/>
      <c r="AU8" s="46"/>
      <c r="AV8" s="46"/>
      <c r="AW8" s="46"/>
      <c r="AX8" s="46"/>
      <c r="AY8" s="46"/>
      <c r="AZ8" s="46"/>
      <c r="BA8" s="47"/>
      <c r="BB8" s="48"/>
      <c r="BC8" s="49"/>
      <c r="BD8" s="48"/>
      <c r="BE8" s="49"/>
      <c r="BF8" s="48"/>
      <c r="BG8" s="49"/>
      <c r="BH8" s="48"/>
      <c r="BI8" s="49"/>
      <c r="BJ8" s="48"/>
      <c r="BK8" s="49"/>
      <c r="BL8" s="48"/>
      <c r="BM8" s="50"/>
      <c r="BN8" s="48"/>
      <c r="BO8" s="50"/>
      <c r="BP8" s="48"/>
      <c r="BQ8" s="50"/>
      <c r="BR8" s="282">
        <f t="shared" si="4"/>
        <v>0</v>
      </c>
      <c r="BS8" s="283">
        <f t="shared" si="5"/>
        <v>0</v>
      </c>
      <c r="BT8" s="284">
        <f t="shared" si="6"/>
        <v>0</v>
      </c>
      <c r="BU8" s="284">
        <f t="shared" si="7"/>
        <v>0</v>
      </c>
      <c r="BV8" s="281"/>
      <c r="BW8" s="280" t="s">
        <v>1</v>
      </c>
      <c r="BX8" s="280" t="s">
        <v>1</v>
      </c>
      <c r="BY8" s="280" t="s">
        <v>1</v>
      </c>
      <c r="BZ8" s="280" t="s">
        <v>2</v>
      </c>
      <c r="CA8" s="280" t="s">
        <v>2</v>
      </c>
      <c r="CB8" s="280"/>
      <c r="CC8" s="280"/>
      <c r="CD8" s="280"/>
      <c r="CE8" s="285" t="s">
        <v>92</v>
      </c>
      <c r="CF8" s="286"/>
      <c r="CG8" s="287" t="s">
        <v>322</v>
      </c>
      <c r="CH8" s="287" t="s">
        <v>323</v>
      </c>
      <c r="CI8" s="287" t="s">
        <v>324</v>
      </c>
      <c r="CJ8" s="287" t="s">
        <v>317</v>
      </c>
      <c r="CK8" s="288">
        <v>70000</v>
      </c>
      <c r="CL8" s="300"/>
      <c r="CM8" s="301">
        <v>165</v>
      </c>
      <c r="CN8" s="291">
        <v>120</v>
      </c>
      <c r="CO8" s="291">
        <v>0</v>
      </c>
      <c r="CP8" s="302">
        <v>0</v>
      </c>
      <c r="CQ8" s="288">
        <v>60000</v>
      </c>
      <c r="CR8" s="293"/>
      <c r="CS8" s="279"/>
      <c r="CT8" s="294"/>
      <c r="CU8" s="295"/>
      <c r="CV8" s="279"/>
      <c r="CW8" s="279">
        <f t="shared" ref="CW8" si="9">SUM(CS8:CU8)</f>
        <v>0</v>
      </c>
      <c r="CX8" s="279"/>
      <c r="CY8" s="279" t="s">
        <v>2</v>
      </c>
      <c r="CZ8" s="296">
        <f t="shared" si="0"/>
        <v>11550000</v>
      </c>
      <c r="DA8" s="296">
        <f t="shared" si="1"/>
        <v>6600000</v>
      </c>
      <c r="DB8" s="296">
        <f t="shared" si="2"/>
        <v>0</v>
      </c>
      <c r="DC8" s="296">
        <f t="shared" si="3"/>
        <v>0</v>
      </c>
      <c r="DD8" s="296">
        <f t="shared" si="8"/>
        <v>18150000</v>
      </c>
      <c r="DE8" s="259">
        <v>18150000</v>
      </c>
      <c r="DF8" s="259" t="s">
        <v>347</v>
      </c>
      <c r="DG8" s="259"/>
      <c r="DH8" s="259"/>
    </row>
    <row r="9" spans="1:112" ht="105" x14ac:dyDescent="0.25">
      <c r="A9" s="1">
        <v>8</v>
      </c>
      <c r="B9" s="34" t="s">
        <v>523</v>
      </c>
      <c r="C9" s="308">
        <v>2</v>
      </c>
      <c r="D9" s="34" t="s">
        <v>3</v>
      </c>
      <c r="E9" s="30" t="s">
        <v>111</v>
      </c>
      <c r="F9" s="31" t="s">
        <v>110</v>
      </c>
      <c r="G9" s="37" t="s">
        <v>236</v>
      </c>
      <c r="H9" s="34" t="s">
        <v>139</v>
      </c>
      <c r="I9" s="38" t="s">
        <v>251</v>
      </c>
      <c r="J9" s="38" t="s">
        <v>262</v>
      </c>
      <c r="K9" s="38" t="s">
        <v>84</v>
      </c>
      <c r="L9" s="38" t="s">
        <v>237</v>
      </c>
      <c r="M9" s="38" t="s">
        <v>86</v>
      </c>
      <c r="N9" s="38">
        <v>0</v>
      </c>
      <c r="O9" s="38" t="s">
        <v>240</v>
      </c>
      <c r="P9" s="37" t="s">
        <v>239</v>
      </c>
      <c r="Q9" s="69" t="s">
        <v>275</v>
      </c>
      <c r="R9" s="73" t="s">
        <v>238</v>
      </c>
      <c r="S9" s="77">
        <v>1603205179036</v>
      </c>
      <c r="T9" s="34" t="s">
        <v>89</v>
      </c>
      <c r="U9" s="34" t="s">
        <v>305</v>
      </c>
      <c r="V9" s="37">
        <v>8487979971</v>
      </c>
      <c r="W9" s="404" t="s">
        <v>636</v>
      </c>
      <c r="X9" s="406">
        <v>25</v>
      </c>
      <c r="Y9" s="406">
        <v>180</v>
      </c>
      <c r="Z9" s="406"/>
      <c r="AA9" s="406"/>
      <c r="AB9" s="37"/>
      <c r="AC9" s="37"/>
      <c r="AD9" s="43"/>
      <c r="AE9" s="43"/>
      <c r="AF9" s="43"/>
      <c r="AG9" s="43"/>
      <c r="AH9" s="43"/>
      <c r="AI9" s="43"/>
      <c r="AJ9" s="42"/>
      <c r="AK9" s="39"/>
      <c r="AL9" s="45"/>
      <c r="AM9" s="45"/>
      <c r="AN9" s="43"/>
      <c r="AO9" s="43"/>
      <c r="AP9" s="45"/>
      <c r="AQ9" s="45"/>
      <c r="AR9" s="43"/>
      <c r="AS9" s="46"/>
      <c r="AT9" s="46"/>
      <c r="AU9" s="46"/>
      <c r="AV9" s="46"/>
      <c r="AW9" s="46"/>
      <c r="AX9" s="46"/>
      <c r="AY9" s="46"/>
      <c r="AZ9" s="46"/>
      <c r="BA9" s="47"/>
      <c r="BB9" s="48"/>
      <c r="BC9" s="49"/>
      <c r="BD9" s="48"/>
      <c r="BE9" s="49"/>
      <c r="BF9" s="48"/>
      <c r="BG9" s="49"/>
      <c r="BH9" s="48"/>
      <c r="BI9" s="49"/>
      <c r="BJ9" s="48"/>
      <c r="BK9" s="49"/>
      <c r="BL9" s="48"/>
      <c r="BM9" s="50"/>
      <c r="BN9" s="48"/>
      <c r="BO9" s="50"/>
      <c r="BP9" s="48"/>
      <c r="BQ9" s="50"/>
      <c r="BR9" s="282">
        <f t="shared" si="4"/>
        <v>0</v>
      </c>
      <c r="BS9" s="283">
        <f t="shared" si="5"/>
        <v>0</v>
      </c>
      <c r="BT9" s="284">
        <f t="shared" si="6"/>
        <v>0</v>
      </c>
      <c r="BU9" s="284">
        <f t="shared" si="7"/>
        <v>0</v>
      </c>
      <c r="BV9" s="281"/>
      <c r="BW9" s="280" t="s">
        <v>2</v>
      </c>
      <c r="BX9" s="280" t="s">
        <v>2</v>
      </c>
      <c r="BY9" s="280"/>
      <c r="BZ9" s="280"/>
      <c r="CA9" s="280"/>
      <c r="CB9" s="280"/>
      <c r="CC9" s="280"/>
      <c r="CD9" s="280"/>
      <c r="CE9" s="285" t="s">
        <v>280</v>
      </c>
      <c r="CF9" s="286"/>
      <c r="CG9" s="287" t="s">
        <v>320</v>
      </c>
      <c r="CH9" s="287" t="s">
        <v>319</v>
      </c>
      <c r="CI9" s="287" t="s">
        <v>316</v>
      </c>
      <c r="CJ9" s="287" t="s">
        <v>317</v>
      </c>
      <c r="CK9" s="288"/>
      <c r="CL9" s="300"/>
      <c r="CM9" s="301">
        <v>0</v>
      </c>
      <c r="CN9" s="291">
        <v>300</v>
      </c>
      <c r="CO9" s="291">
        <v>0</v>
      </c>
      <c r="CP9" s="302">
        <v>0</v>
      </c>
      <c r="CQ9" s="288"/>
      <c r="CR9" s="293"/>
      <c r="CS9" s="279"/>
      <c r="CT9" s="294"/>
      <c r="CU9" s="295"/>
      <c r="CV9" s="279"/>
      <c r="CW9" s="279"/>
      <c r="CX9" s="279"/>
      <c r="CY9" s="279"/>
      <c r="CZ9" s="296">
        <f t="shared" si="0"/>
        <v>0</v>
      </c>
      <c r="DA9" s="296">
        <f t="shared" si="1"/>
        <v>16500000</v>
      </c>
      <c r="DB9" s="296">
        <f t="shared" si="2"/>
        <v>0</v>
      </c>
      <c r="DC9" s="296">
        <f t="shared" si="3"/>
        <v>0</v>
      </c>
      <c r="DD9" s="296">
        <f t="shared" si="8"/>
        <v>16500000</v>
      </c>
      <c r="DE9" s="259">
        <v>16500000</v>
      </c>
      <c r="DF9" s="259" t="s">
        <v>348</v>
      </c>
      <c r="DG9" s="259"/>
      <c r="DH9" s="259"/>
    </row>
    <row r="10" spans="1:112" ht="31.5" x14ac:dyDescent="0.25">
      <c r="A10" s="1">
        <v>9</v>
      </c>
      <c r="B10" s="34" t="s">
        <v>523</v>
      </c>
      <c r="C10" s="308">
        <v>1</v>
      </c>
      <c r="D10" s="34" t="s">
        <v>137</v>
      </c>
      <c r="E10" s="30" t="s">
        <v>527</v>
      </c>
      <c r="F10" s="31" t="s">
        <v>528</v>
      </c>
      <c r="G10" s="37"/>
      <c r="H10" s="34"/>
      <c r="I10" s="38"/>
      <c r="J10" s="38"/>
      <c r="K10" s="38"/>
      <c r="L10" s="38"/>
      <c r="M10" s="38"/>
      <c r="N10" s="38"/>
      <c r="O10" s="38"/>
      <c r="P10" s="37"/>
      <c r="Q10" s="69"/>
      <c r="R10" s="73"/>
      <c r="S10" s="77"/>
      <c r="T10" s="34"/>
      <c r="U10" s="34"/>
      <c r="V10" s="37"/>
      <c r="W10" s="404" t="s">
        <v>637</v>
      </c>
      <c r="X10" s="406"/>
      <c r="Y10" s="406"/>
      <c r="Z10" s="406">
        <v>60</v>
      </c>
      <c r="AA10" s="406"/>
      <c r="AB10" s="37"/>
      <c r="AC10" s="37"/>
      <c r="AD10" s="43"/>
      <c r="AE10" s="43"/>
      <c r="AF10" s="43"/>
      <c r="AG10" s="43"/>
      <c r="AH10" s="43"/>
      <c r="AI10" s="316"/>
      <c r="AJ10" s="42"/>
      <c r="AK10" s="39"/>
      <c r="AL10" s="317"/>
      <c r="AM10" s="317"/>
      <c r="AN10" s="43"/>
      <c r="AO10" s="43"/>
      <c r="AP10" s="45"/>
      <c r="AQ10" s="45"/>
      <c r="AR10" s="318"/>
      <c r="AS10" s="46"/>
      <c r="AT10" s="46"/>
      <c r="AU10" s="46"/>
      <c r="AV10" s="46"/>
      <c r="AW10" s="46"/>
      <c r="AX10" s="46"/>
      <c r="AY10" s="46"/>
      <c r="AZ10" s="46"/>
      <c r="BA10" s="47"/>
      <c r="BB10" s="48"/>
      <c r="BC10" s="49"/>
      <c r="BD10" s="48"/>
      <c r="BE10" s="49"/>
      <c r="BF10" s="48"/>
      <c r="BG10" s="49"/>
      <c r="BH10" s="48"/>
      <c r="BI10" s="49"/>
      <c r="BJ10" s="48"/>
      <c r="BK10" s="49"/>
      <c r="BL10" s="48"/>
      <c r="BM10" s="50"/>
      <c r="BN10" s="48"/>
      <c r="BO10" s="50"/>
      <c r="BP10" s="48"/>
      <c r="BQ10" s="50"/>
      <c r="BR10" s="282"/>
      <c r="BS10" s="283"/>
      <c r="BT10" s="284"/>
      <c r="BU10" s="284"/>
      <c r="BV10" s="281"/>
      <c r="BW10" s="280"/>
      <c r="BX10" s="280"/>
      <c r="BY10" s="280"/>
      <c r="BZ10" s="280"/>
      <c r="CA10" s="280"/>
      <c r="CB10" s="280"/>
      <c r="CC10" s="280"/>
      <c r="CD10" s="280"/>
      <c r="CE10" s="285"/>
      <c r="CF10" s="286"/>
      <c r="CG10" s="287"/>
      <c r="CH10" s="287"/>
      <c r="CI10" s="287"/>
      <c r="CJ10" s="287"/>
      <c r="CK10" s="288"/>
      <c r="CL10" s="300"/>
      <c r="CM10" s="301"/>
      <c r="CN10" s="291"/>
      <c r="CO10" s="291"/>
      <c r="CP10" s="302"/>
      <c r="CQ10" s="288"/>
      <c r="CR10" s="293"/>
      <c r="CS10" s="279"/>
      <c r="CT10" s="294"/>
      <c r="CU10" s="295"/>
      <c r="CV10" s="279"/>
      <c r="CW10" s="279"/>
      <c r="CX10" s="279"/>
      <c r="CY10" s="279"/>
      <c r="CZ10" s="296"/>
      <c r="DA10" s="296"/>
      <c r="DB10" s="296"/>
      <c r="DC10" s="296"/>
      <c r="DD10" s="296"/>
      <c r="DE10" s="259"/>
      <c r="DF10" s="259"/>
      <c r="DG10" s="259"/>
      <c r="DH10" s="259"/>
    </row>
    <row r="11" spans="1:112" ht="63.75" x14ac:dyDescent="0.25">
      <c r="A11" s="1">
        <v>10</v>
      </c>
      <c r="B11" s="34" t="s">
        <v>523</v>
      </c>
      <c r="C11" s="308">
        <v>2</v>
      </c>
      <c r="D11" s="34" t="s">
        <v>3</v>
      </c>
      <c r="E11" s="30" t="s">
        <v>529</v>
      </c>
      <c r="F11" s="31" t="s">
        <v>530</v>
      </c>
      <c r="G11" s="37"/>
      <c r="H11" s="34"/>
      <c r="I11" s="38"/>
      <c r="J11" s="38"/>
      <c r="K11" s="38"/>
      <c r="L11" s="38"/>
      <c r="M11" s="38"/>
      <c r="N11" s="38"/>
      <c r="O11" s="38"/>
      <c r="P11" s="37"/>
      <c r="Q11" s="69"/>
      <c r="R11" s="73"/>
      <c r="S11" s="77"/>
      <c r="T11" s="34"/>
      <c r="U11" s="34"/>
      <c r="V11" s="37"/>
      <c r="W11" s="404" t="s">
        <v>638</v>
      </c>
      <c r="X11" s="406">
        <v>42.5</v>
      </c>
      <c r="Y11" s="406">
        <v>300</v>
      </c>
      <c r="Z11" s="406"/>
      <c r="AA11" s="406"/>
      <c r="AB11" s="37"/>
      <c r="AC11" s="37"/>
      <c r="AD11" s="43"/>
      <c r="AE11" s="43"/>
      <c r="AF11" s="43"/>
      <c r="AG11" s="43"/>
      <c r="AH11" s="43"/>
      <c r="AI11" s="316"/>
      <c r="AJ11" s="42"/>
      <c r="AK11" s="39"/>
      <c r="AL11" s="317"/>
      <c r="AM11" s="317"/>
      <c r="AN11" s="43"/>
      <c r="AO11" s="43"/>
      <c r="AP11" s="45"/>
      <c r="AQ11" s="45"/>
      <c r="AR11" s="318"/>
      <c r="AS11" s="46"/>
      <c r="AT11" s="46"/>
      <c r="AU11" s="46"/>
      <c r="AV11" s="46"/>
      <c r="AW11" s="46"/>
      <c r="AX11" s="46"/>
      <c r="AY11" s="46"/>
      <c r="AZ11" s="46"/>
      <c r="BA11" s="47"/>
      <c r="BB11" s="48"/>
      <c r="BC11" s="49"/>
      <c r="BD11" s="48"/>
      <c r="BE11" s="49"/>
      <c r="BF11" s="48"/>
      <c r="BG11" s="49"/>
      <c r="BH11" s="48"/>
      <c r="BI11" s="49"/>
      <c r="BJ11" s="48"/>
      <c r="BK11" s="49"/>
      <c r="BL11" s="48"/>
      <c r="BM11" s="50"/>
      <c r="BN11" s="48"/>
      <c r="BO11" s="50"/>
      <c r="BP11" s="48"/>
      <c r="BQ11" s="50"/>
      <c r="BR11" s="282"/>
      <c r="BS11" s="283"/>
      <c r="BT11" s="284"/>
      <c r="BU11" s="284"/>
      <c r="BV11" s="281"/>
      <c r="BW11" s="280"/>
      <c r="BX11" s="280"/>
      <c r="BY11" s="280"/>
      <c r="BZ11" s="280"/>
      <c r="CA11" s="280"/>
      <c r="CB11" s="280"/>
      <c r="CC11" s="280"/>
      <c r="CD11" s="280"/>
      <c r="CE11" s="285"/>
      <c r="CF11" s="286"/>
      <c r="CG11" s="287"/>
      <c r="CH11" s="287"/>
      <c r="CI11" s="287"/>
      <c r="CJ11" s="287"/>
      <c r="CK11" s="288"/>
      <c r="CL11" s="300"/>
      <c r="CM11" s="301"/>
      <c r="CN11" s="291"/>
      <c r="CO11" s="291"/>
      <c r="CP11" s="302"/>
      <c r="CQ11" s="288"/>
      <c r="CR11" s="293"/>
      <c r="CS11" s="279"/>
      <c r="CT11" s="294"/>
      <c r="CU11" s="295"/>
      <c r="CV11" s="279"/>
      <c r="CW11" s="279"/>
      <c r="CX11" s="279"/>
      <c r="CY11" s="279"/>
      <c r="CZ11" s="296"/>
      <c r="DA11" s="296"/>
      <c r="DB11" s="296"/>
      <c r="DC11" s="296"/>
      <c r="DD11" s="296"/>
      <c r="DE11" s="259"/>
      <c r="DF11" s="259"/>
      <c r="DG11" s="259"/>
      <c r="DH11" s="259"/>
    </row>
    <row r="12" spans="1:112" ht="75" x14ac:dyDescent="0.25">
      <c r="A12" s="1">
        <v>11</v>
      </c>
      <c r="B12" s="34" t="s">
        <v>523</v>
      </c>
      <c r="C12" s="308">
        <v>2</v>
      </c>
      <c r="D12" s="34" t="s">
        <v>3</v>
      </c>
      <c r="E12" s="30" t="s">
        <v>112</v>
      </c>
      <c r="F12" s="31" t="s">
        <v>113</v>
      </c>
      <c r="G12" s="37" t="s">
        <v>168</v>
      </c>
      <c r="H12" s="34" t="s">
        <v>169</v>
      </c>
      <c r="I12" s="38" t="s">
        <v>252</v>
      </c>
      <c r="J12" s="38" t="s">
        <v>266</v>
      </c>
      <c r="K12" s="38" t="s">
        <v>84</v>
      </c>
      <c r="L12" s="38" t="s">
        <v>170</v>
      </c>
      <c r="M12" s="38"/>
      <c r="N12" s="38" t="s">
        <v>163</v>
      </c>
      <c r="O12" s="38" t="s">
        <v>171</v>
      </c>
      <c r="P12" s="37" t="s">
        <v>172</v>
      </c>
      <c r="Q12" s="69" t="s">
        <v>297</v>
      </c>
      <c r="R12" s="34" t="s">
        <v>0</v>
      </c>
      <c r="S12" s="37" t="s">
        <v>225</v>
      </c>
      <c r="T12" s="34" t="s">
        <v>89</v>
      </c>
      <c r="U12" s="34" t="s">
        <v>305</v>
      </c>
      <c r="V12" s="37" t="s">
        <v>173</v>
      </c>
      <c r="W12" s="404" t="s">
        <v>639</v>
      </c>
      <c r="X12" s="406">
        <v>30</v>
      </c>
      <c r="Y12" s="406">
        <v>60</v>
      </c>
      <c r="Z12" s="406"/>
      <c r="AA12" s="406"/>
      <c r="AB12" s="37"/>
      <c r="AC12" s="37"/>
      <c r="AD12" s="39"/>
      <c r="AE12" s="39"/>
      <c r="AF12" s="39"/>
      <c r="AG12" s="40"/>
      <c r="AH12" s="39"/>
      <c r="AI12" s="41"/>
      <c r="AJ12" s="42"/>
      <c r="AK12" s="39"/>
      <c r="AL12" s="43"/>
      <c r="AM12" s="43"/>
      <c r="AN12" s="43"/>
      <c r="AO12" s="44"/>
      <c r="AP12" s="45"/>
      <c r="AQ12" s="46"/>
      <c r="AR12" s="45"/>
      <c r="AS12" s="46"/>
      <c r="AT12" s="46"/>
      <c r="AU12" s="46"/>
      <c r="AV12" s="46"/>
      <c r="AW12" s="46"/>
      <c r="AX12" s="46"/>
      <c r="AY12" s="46"/>
      <c r="AZ12" s="46"/>
      <c r="BA12" s="47"/>
      <c r="BB12" s="48"/>
      <c r="BC12" s="49"/>
      <c r="BD12" s="48"/>
      <c r="BE12" s="49"/>
      <c r="BF12" s="48"/>
      <c r="BG12" s="49"/>
      <c r="BH12" s="48"/>
      <c r="BI12" s="49"/>
      <c r="BJ12" s="48"/>
      <c r="BK12" s="49"/>
      <c r="BL12" s="48"/>
      <c r="BM12" s="50"/>
      <c r="BN12" s="48"/>
      <c r="BO12" s="50"/>
      <c r="BP12" s="48"/>
      <c r="BQ12" s="50"/>
      <c r="BR12" s="282">
        <f t="shared" si="4"/>
        <v>0</v>
      </c>
      <c r="BS12" s="283">
        <f t="shared" si="5"/>
        <v>0</v>
      </c>
      <c r="BT12" s="284">
        <f t="shared" si="6"/>
        <v>0</v>
      </c>
      <c r="BU12" s="284">
        <f t="shared" si="7"/>
        <v>0</v>
      </c>
      <c r="BV12" s="281"/>
      <c r="BW12" s="280" t="s">
        <v>2</v>
      </c>
      <c r="BX12" s="280" t="s">
        <v>2</v>
      </c>
      <c r="BY12" s="280" t="s">
        <v>2</v>
      </c>
      <c r="BZ12" s="280"/>
      <c r="CA12" s="280"/>
      <c r="CB12" s="280"/>
      <c r="CC12" s="280"/>
      <c r="CD12" s="280"/>
      <c r="CE12" s="285" t="s">
        <v>280</v>
      </c>
      <c r="CF12" s="286"/>
      <c r="CG12" s="287" t="s">
        <v>328</v>
      </c>
      <c r="CH12" s="287" t="s">
        <v>315</v>
      </c>
      <c r="CI12" s="287" t="s">
        <v>316</v>
      </c>
      <c r="CJ12" s="287" t="s">
        <v>317</v>
      </c>
      <c r="CK12" s="288"/>
      <c r="CL12" s="300"/>
      <c r="CM12" s="301">
        <v>60</v>
      </c>
      <c r="CN12" s="291">
        <v>120</v>
      </c>
      <c r="CO12" s="291">
        <v>0</v>
      </c>
      <c r="CP12" s="302">
        <v>0</v>
      </c>
      <c r="CQ12" s="288"/>
      <c r="CR12" s="293"/>
      <c r="CS12" s="279"/>
      <c r="CT12" s="294"/>
      <c r="CU12" s="295"/>
      <c r="CV12" s="279"/>
      <c r="CW12" s="279"/>
      <c r="CX12" s="279"/>
      <c r="CY12" s="279"/>
      <c r="CZ12" s="296">
        <f>CM12*$CK$4</f>
        <v>4200000</v>
      </c>
      <c r="DA12" s="296">
        <f>CN12*$CL$4</f>
        <v>6600000</v>
      </c>
      <c r="DB12" s="296">
        <f>CO12*$CQ$4</f>
        <v>0</v>
      </c>
      <c r="DC12" s="296">
        <f>CP12*$CR$4</f>
        <v>0</v>
      </c>
      <c r="DD12" s="296">
        <f t="shared" si="8"/>
        <v>10800000</v>
      </c>
      <c r="DE12" s="259">
        <v>10800000</v>
      </c>
      <c r="DF12" s="259" t="s">
        <v>349</v>
      </c>
      <c r="DG12" s="259"/>
      <c r="DH12" s="259"/>
    </row>
    <row r="13" spans="1:112" ht="60" x14ac:dyDescent="0.25">
      <c r="A13" s="1">
        <v>12</v>
      </c>
      <c r="B13" s="34" t="s">
        <v>523</v>
      </c>
      <c r="C13" s="308">
        <v>2</v>
      </c>
      <c r="D13" s="34" t="s">
        <v>3</v>
      </c>
      <c r="E13" s="30" t="s">
        <v>114</v>
      </c>
      <c r="F13" s="31" t="s">
        <v>115</v>
      </c>
      <c r="G13" s="37" t="s">
        <v>210</v>
      </c>
      <c r="H13" s="34" t="s">
        <v>211</v>
      </c>
      <c r="I13" s="38" t="s">
        <v>253</v>
      </c>
      <c r="J13" s="38" t="s">
        <v>212</v>
      </c>
      <c r="K13" s="38" t="s">
        <v>84</v>
      </c>
      <c r="L13" s="38" t="s">
        <v>141</v>
      </c>
      <c r="M13" s="38" t="s">
        <v>87</v>
      </c>
      <c r="N13" s="38" t="s">
        <v>143</v>
      </c>
      <c r="O13" s="38" t="s">
        <v>213</v>
      </c>
      <c r="P13" s="37" t="s">
        <v>214</v>
      </c>
      <c r="Q13" s="37" t="s">
        <v>215</v>
      </c>
      <c r="R13" s="34" t="s">
        <v>0</v>
      </c>
      <c r="S13" s="37" t="s">
        <v>216</v>
      </c>
      <c r="T13" s="34" t="s">
        <v>89</v>
      </c>
      <c r="U13" s="34" t="s">
        <v>305</v>
      </c>
      <c r="V13" s="37" t="s">
        <v>217</v>
      </c>
      <c r="W13" s="404" t="s">
        <v>640</v>
      </c>
      <c r="X13" s="406">
        <v>0</v>
      </c>
      <c r="Y13" s="406">
        <v>420</v>
      </c>
      <c r="Z13" s="406"/>
      <c r="AA13" s="406"/>
      <c r="AB13" s="37"/>
      <c r="AC13" s="37"/>
      <c r="AD13" s="65"/>
      <c r="AE13" s="65"/>
      <c r="AF13" s="74"/>
      <c r="AG13" s="74"/>
      <c r="AH13" s="39"/>
      <c r="AI13" s="41"/>
      <c r="AJ13" s="42"/>
      <c r="AK13" s="39"/>
      <c r="AL13" s="66"/>
      <c r="AM13" s="66"/>
      <c r="AN13" s="66"/>
      <c r="AO13" s="67"/>
      <c r="AP13" s="45"/>
      <c r="AQ13" s="46"/>
      <c r="AR13" s="45"/>
      <c r="AS13" s="46"/>
      <c r="AT13" s="46"/>
      <c r="AU13" s="46"/>
      <c r="AV13" s="46"/>
      <c r="AW13" s="46"/>
      <c r="AX13" s="46"/>
      <c r="AY13" s="46"/>
      <c r="AZ13" s="46"/>
      <c r="BA13" s="47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50"/>
      <c r="BN13" s="48"/>
      <c r="BO13" s="50"/>
      <c r="BP13" s="48"/>
      <c r="BQ13" s="50"/>
      <c r="BR13" s="282">
        <f t="shared" si="4"/>
        <v>0</v>
      </c>
      <c r="BS13" s="283">
        <f t="shared" si="5"/>
        <v>0</v>
      </c>
      <c r="BT13" s="284">
        <f t="shared" si="6"/>
        <v>0</v>
      </c>
      <c r="BU13" s="284">
        <f t="shared" si="7"/>
        <v>0</v>
      </c>
      <c r="BV13" s="281"/>
      <c r="BW13" s="280" t="s">
        <v>2</v>
      </c>
      <c r="BX13" s="280" t="s">
        <v>2</v>
      </c>
      <c r="BY13" s="280" t="s">
        <v>2</v>
      </c>
      <c r="BZ13" s="280" t="s">
        <v>2</v>
      </c>
      <c r="CA13" s="280"/>
      <c r="CB13" s="280"/>
      <c r="CC13" s="280"/>
      <c r="CD13" s="280"/>
      <c r="CE13" s="285" t="s">
        <v>281</v>
      </c>
      <c r="CF13" s="286"/>
      <c r="CG13" s="287" t="s">
        <v>329</v>
      </c>
      <c r="CH13" s="287" t="s">
        <v>330</v>
      </c>
      <c r="CI13" s="287" t="s">
        <v>324</v>
      </c>
      <c r="CJ13" s="287" t="s">
        <v>317</v>
      </c>
      <c r="CK13" s="288"/>
      <c r="CL13" s="300"/>
      <c r="CM13" s="301">
        <v>22</v>
      </c>
      <c r="CN13" s="291">
        <v>300</v>
      </c>
      <c r="CO13" s="291">
        <v>0</v>
      </c>
      <c r="CP13" s="302">
        <v>0</v>
      </c>
      <c r="CQ13" s="288"/>
      <c r="CR13" s="293"/>
      <c r="CS13" s="279"/>
      <c r="CT13" s="294"/>
      <c r="CU13" s="295"/>
      <c r="CV13" s="279"/>
      <c r="CW13" s="279"/>
      <c r="CX13" s="279"/>
      <c r="CY13" s="279"/>
      <c r="CZ13" s="296">
        <f>CM13*$CK$4</f>
        <v>1540000</v>
      </c>
      <c r="DA13" s="296">
        <f>CN13*$CL$4</f>
        <v>16500000</v>
      </c>
      <c r="DB13" s="296">
        <f>CO13*$CQ$4</f>
        <v>0</v>
      </c>
      <c r="DC13" s="296">
        <f>CP13*$CR$4</f>
        <v>0</v>
      </c>
      <c r="DD13" s="296">
        <f t="shared" si="8"/>
        <v>18040000</v>
      </c>
      <c r="DE13" s="259">
        <v>18040000</v>
      </c>
      <c r="DF13" s="259" t="s">
        <v>350</v>
      </c>
      <c r="DG13" s="259"/>
      <c r="DH13" s="259"/>
    </row>
    <row r="14" spans="1:112" ht="105" x14ac:dyDescent="0.25">
      <c r="A14" s="1">
        <v>13</v>
      </c>
      <c r="B14" s="34" t="s">
        <v>523</v>
      </c>
      <c r="C14" s="308">
        <v>2</v>
      </c>
      <c r="D14" s="34" t="s">
        <v>3</v>
      </c>
      <c r="E14" s="30" t="s">
        <v>114</v>
      </c>
      <c r="F14" s="31" t="s">
        <v>116</v>
      </c>
      <c r="G14" s="69" t="s">
        <v>298</v>
      </c>
      <c r="H14" s="34" t="s">
        <v>180</v>
      </c>
      <c r="I14" s="38" t="s">
        <v>254</v>
      </c>
      <c r="J14" s="38" t="s">
        <v>181</v>
      </c>
      <c r="K14" s="38" t="s">
        <v>84</v>
      </c>
      <c r="L14" s="38" t="s">
        <v>141</v>
      </c>
      <c r="M14" s="38" t="s">
        <v>182</v>
      </c>
      <c r="N14" s="38"/>
      <c r="O14" s="38" t="str">
        <f>"0988896977"</f>
        <v>0988896977</v>
      </c>
      <c r="P14" s="37" t="str">
        <f>"021684792"</f>
        <v>021684792</v>
      </c>
      <c r="Q14" s="69" t="s">
        <v>264</v>
      </c>
      <c r="R14" s="34" t="s">
        <v>0</v>
      </c>
      <c r="S14" s="75" t="s">
        <v>183</v>
      </c>
      <c r="T14" s="34" t="s">
        <v>164</v>
      </c>
      <c r="U14" s="34" t="s">
        <v>277</v>
      </c>
      <c r="V14" s="75" t="s">
        <v>184</v>
      </c>
      <c r="W14" s="404" t="s">
        <v>641</v>
      </c>
      <c r="X14" s="406">
        <v>60</v>
      </c>
      <c r="Y14" s="406">
        <v>120</v>
      </c>
      <c r="Z14" s="406"/>
      <c r="AA14" s="406">
        <v>60</v>
      </c>
      <c r="AB14" s="75"/>
      <c r="AC14" s="75"/>
      <c r="AD14" s="39"/>
      <c r="AE14" s="39"/>
      <c r="AF14" s="40"/>
      <c r="AG14" s="40"/>
      <c r="AH14" s="39"/>
      <c r="AI14" s="41"/>
      <c r="AJ14" s="42"/>
      <c r="AK14" s="39"/>
      <c r="AL14" s="43"/>
      <c r="AM14" s="43"/>
      <c r="AN14" s="44"/>
      <c r="AO14" s="43"/>
      <c r="AP14" s="45"/>
      <c r="AQ14" s="46"/>
      <c r="AR14" s="45"/>
      <c r="AS14" s="46"/>
      <c r="AT14" s="46"/>
      <c r="AU14" s="46"/>
      <c r="AV14" s="46"/>
      <c r="AW14" s="46"/>
      <c r="AX14" s="46"/>
      <c r="AY14" s="46"/>
      <c r="AZ14" s="46"/>
      <c r="BA14" s="47"/>
      <c r="BB14" s="48"/>
      <c r="BC14" s="49"/>
      <c r="BD14" s="48"/>
      <c r="BE14" s="49"/>
      <c r="BF14" s="48"/>
      <c r="BG14" s="49"/>
      <c r="BH14" s="48"/>
      <c r="BI14" s="49"/>
      <c r="BJ14" s="48"/>
      <c r="BK14" s="49"/>
      <c r="BL14" s="48"/>
      <c r="BM14" s="50"/>
      <c r="BN14" s="48"/>
      <c r="BO14" s="50"/>
      <c r="BP14" s="48"/>
      <c r="BQ14" s="50"/>
      <c r="BR14" s="282">
        <f t="shared" si="4"/>
        <v>0</v>
      </c>
      <c r="BS14" s="283">
        <f t="shared" si="5"/>
        <v>0</v>
      </c>
      <c r="BT14" s="284">
        <f t="shared" si="6"/>
        <v>0</v>
      </c>
      <c r="BU14" s="284">
        <f t="shared" si="7"/>
        <v>0</v>
      </c>
      <c r="BV14" s="281"/>
      <c r="BW14" s="280" t="s">
        <v>1</v>
      </c>
      <c r="BX14" s="280" t="s">
        <v>1</v>
      </c>
      <c r="BY14" s="280" t="s">
        <v>2</v>
      </c>
      <c r="BZ14" s="280" t="s">
        <v>1</v>
      </c>
      <c r="CA14" s="280"/>
      <c r="CB14" s="280"/>
      <c r="CC14" s="280"/>
      <c r="CD14" s="280"/>
      <c r="CE14" s="285" t="s">
        <v>280</v>
      </c>
      <c r="CF14" s="286"/>
      <c r="CG14" s="304"/>
      <c r="CH14" s="304"/>
      <c r="CI14" s="304"/>
      <c r="CJ14" s="304"/>
      <c r="CK14" s="288"/>
      <c r="CL14" s="300"/>
      <c r="CM14" s="301">
        <v>30</v>
      </c>
      <c r="CN14" s="291">
        <v>180</v>
      </c>
      <c r="CO14" s="291">
        <v>0</v>
      </c>
      <c r="CP14" s="302">
        <v>0</v>
      </c>
      <c r="CQ14" s="288"/>
      <c r="CR14" s="293"/>
      <c r="CS14" s="279"/>
      <c r="CT14" s="294"/>
      <c r="CU14" s="295"/>
      <c r="CV14" s="279"/>
      <c r="CW14" s="279"/>
      <c r="CX14" s="279"/>
      <c r="CY14" s="279"/>
      <c r="CZ14" s="296">
        <f>CM14*$CK$4</f>
        <v>2100000</v>
      </c>
      <c r="DA14" s="296">
        <f>CN14*$CL$4</f>
        <v>9900000</v>
      </c>
      <c r="DB14" s="296">
        <f>CO14*$CQ$4</f>
        <v>0</v>
      </c>
      <c r="DC14" s="296">
        <f>CP14*$CR$4</f>
        <v>0</v>
      </c>
      <c r="DD14" s="296">
        <f t="shared" si="8"/>
        <v>12000000</v>
      </c>
      <c r="DE14" s="259">
        <v>12000000</v>
      </c>
      <c r="DF14" s="259" t="s">
        <v>351</v>
      </c>
      <c r="DG14" s="259"/>
      <c r="DH14" s="259"/>
    </row>
    <row r="15" spans="1:112" ht="90" x14ac:dyDescent="0.25">
      <c r="A15" s="1">
        <v>14</v>
      </c>
      <c r="B15" s="34" t="s">
        <v>523</v>
      </c>
      <c r="C15" s="308">
        <v>2</v>
      </c>
      <c r="D15" s="34" t="s">
        <v>3</v>
      </c>
      <c r="E15" s="30" t="s">
        <v>117</v>
      </c>
      <c r="F15" s="31" t="s">
        <v>118</v>
      </c>
      <c r="G15" s="69">
        <v>28549</v>
      </c>
      <c r="H15" s="34" t="s">
        <v>165</v>
      </c>
      <c r="I15" s="38" t="s">
        <v>255</v>
      </c>
      <c r="J15" s="38" t="s">
        <v>267</v>
      </c>
      <c r="K15" s="38" t="s">
        <v>84</v>
      </c>
      <c r="L15" s="38" t="s">
        <v>166</v>
      </c>
      <c r="M15" s="38"/>
      <c r="N15" s="38"/>
      <c r="O15" s="38">
        <v>919490816</v>
      </c>
      <c r="P15" s="37">
        <v>23172993</v>
      </c>
      <c r="Q15" s="69" t="s">
        <v>265</v>
      </c>
      <c r="R15" s="34" t="s">
        <v>0</v>
      </c>
      <c r="S15" s="76" t="s">
        <v>167</v>
      </c>
      <c r="T15" s="34" t="s">
        <v>89</v>
      </c>
      <c r="U15" s="34" t="s">
        <v>305</v>
      </c>
      <c r="V15" s="37">
        <v>309149911</v>
      </c>
      <c r="W15" s="404" t="s">
        <v>642</v>
      </c>
      <c r="X15" s="406">
        <v>25</v>
      </c>
      <c r="Y15" s="406">
        <v>120</v>
      </c>
      <c r="Z15" s="406"/>
      <c r="AA15" s="406"/>
      <c r="AB15" s="37"/>
      <c r="AC15" s="37"/>
      <c r="AD15" s="40"/>
      <c r="AE15" s="40"/>
      <c r="AF15" s="39"/>
      <c r="AG15" s="40"/>
      <c r="AH15" s="39"/>
      <c r="AI15" s="41"/>
      <c r="AJ15" s="42"/>
      <c r="AK15" s="39"/>
      <c r="AL15" s="43"/>
      <c r="AM15" s="43"/>
      <c r="AN15" s="43"/>
      <c r="AO15" s="44"/>
      <c r="AP15" s="45"/>
      <c r="AQ15" s="46"/>
      <c r="AR15" s="45"/>
      <c r="AS15" s="46"/>
      <c r="AT15" s="46"/>
      <c r="AU15" s="46"/>
      <c r="AV15" s="46"/>
      <c r="AW15" s="46"/>
      <c r="AX15" s="46"/>
      <c r="AY15" s="46"/>
      <c r="AZ15" s="46"/>
      <c r="BA15" s="47"/>
      <c r="BB15" s="48"/>
      <c r="BC15" s="49"/>
      <c r="BD15" s="48"/>
      <c r="BE15" s="49"/>
      <c r="BF15" s="48"/>
      <c r="BG15" s="49"/>
      <c r="BH15" s="48"/>
      <c r="BI15" s="49"/>
      <c r="BJ15" s="48"/>
      <c r="BK15" s="49"/>
      <c r="BL15" s="48"/>
      <c r="BM15" s="50"/>
      <c r="BN15" s="48"/>
      <c r="BO15" s="50"/>
      <c r="BP15" s="48"/>
      <c r="BQ15" s="50"/>
      <c r="BR15" s="282">
        <f t="shared" si="4"/>
        <v>0</v>
      </c>
      <c r="BS15" s="283">
        <f t="shared" si="5"/>
        <v>0</v>
      </c>
      <c r="BT15" s="284">
        <f t="shared" si="6"/>
        <v>0</v>
      </c>
      <c r="BU15" s="284">
        <f t="shared" si="7"/>
        <v>0</v>
      </c>
      <c r="BV15" s="281"/>
      <c r="BW15" s="280" t="s">
        <v>2</v>
      </c>
      <c r="BX15" s="280" t="s">
        <v>2</v>
      </c>
      <c r="BY15" s="280"/>
      <c r="BZ15" s="280"/>
      <c r="CA15" s="280"/>
      <c r="CB15" s="280"/>
      <c r="CC15" s="280"/>
      <c r="CD15" s="280"/>
      <c r="CE15" s="285" t="s">
        <v>282</v>
      </c>
      <c r="CF15" s="286"/>
      <c r="CG15" s="287" t="s">
        <v>331</v>
      </c>
      <c r="CH15" s="287" t="s">
        <v>315</v>
      </c>
      <c r="CI15" s="287" t="s">
        <v>316</v>
      </c>
      <c r="CJ15" s="287" t="s">
        <v>317</v>
      </c>
      <c r="CK15" s="288"/>
      <c r="CL15" s="300"/>
      <c r="CM15" s="301">
        <v>28</v>
      </c>
      <c r="CN15" s="291">
        <v>60</v>
      </c>
      <c r="CO15" s="291">
        <v>0</v>
      </c>
      <c r="CP15" s="302">
        <v>60</v>
      </c>
      <c r="CQ15" s="288"/>
      <c r="CR15" s="293"/>
      <c r="CS15" s="279"/>
      <c r="CT15" s="294"/>
      <c r="CU15" s="295"/>
      <c r="CV15" s="279"/>
      <c r="CW15" s="279"/>
      <c r="CX15" s="279"/>
      <c r="CY15" s="279"/>
      <c r="CZ15" s="296">
        <f>CM15*$CK$4</f>
        <v>1960000</v>
      </c>
      <c r="DA15" s="296">
        <f>CN15*$CL$4</f>
        <v>3300000</v>
      </c>
      <c r="DB15" s="296">
        <f>CO15*$CQ$4</f>
        <v>0</v>
      </c>
      <c r="DC15" s="296">
        <f>CP15*$CR$4</f>
        <v>2700000</v>
      </c>
      <c r="DD15" s="296">
        <f t="shared" si="8"/>
        <v>7960000</v>
      </c>
      <c r="DE15" s="259">
        <v>7960000</v>
      </c>
      <c r="DF15" s="259" t="s">
        <v>352</v>
      </c>
      <c r="DG15" s="259"/>
      <c r="DH15" s="259"/>
    </row>
    <row r="16" spans="1:112" ht="33" customHeight="1" x14ac:dyDescent="0.25">
      <c r="A16" s="1">
        <v>15</v>
      </c>
      <c r="B16" s="34" t="s">
        <v>523</v>
      </c>
      <c r="C16" s="308">
        <v>2</v>
      </c>
      <c r="D16" s="34" t="s">
        <v>3</v>
      </c>
      <c r="E16" s="30" t="s">
        <v>601</v>
      </c>
      <c r="F16" s="31" t="s">
        <v>602</v>
      </c>
      <c r="G16" s="69"/>
      <c r="H16" s="34"/>
      <c r="I16" s="38"/>
      <c r="J16" s="38"/>
      <c r="K16" s="38"/>
      <c r="L16" s="38"/>
      <c r="M16" s="38"/>
      <c r="N16" s="38"/>
      <c r="O16" s="38"/>
      <c r="P16" s="37"/>
      <c r="Q16" s="69"/>
      <c r="R16" s="34"/>
      <c r="S16" s="76"/>
      <c r="T16" s="34"/>
      <c r="U16" s="34"/>
      <c r="V16" s="37"/>
      <c r="W16" s="409" t="s">
        <v>643</v>
      </c>
      <c r="X16" s="405"/>
      <c r="Y16" s="405"/>
      <c r="Z16" s="405"/>
      <c r="AA16" s="405">
        <v>29</v>
      </c>
      <c r="AB16" s="37"/>
      <c r="AC16" s="37"/>
      <c r="AD16" s="40"/>
      <c r="AE16" s="40"/>
      <c r="AF16" s="39"/>
      <c r="AG16" s="40"/>
      <c r="AH16" s="39"/>
      <c r="AI16" s="41"/>
      <c r="AJ16" s="42"/>
      <c r="AK16" s="39"/>
      <c r="AL16" s="43"/>
      <c r="AM16" s="43"/>
      <c r="AN16" s="43"/>
      <c r="AO16" s="44"/>
      <c r="AP16" s="45"/>
      <c r="AQ16" s="46"/>
      <c r="AR16" s="45"/>
      <c r="AS16" s="46"/>
      <c r="AT16" s="323"/>
      <c r="AU16" s="46"/>
      <c r="AV16" s="46"/>
      <c r="AW16" s="46"/>
      <c r="AX16" s="46"/>
      <c r="AY16" s="46"/>
      <c r="AZ16" s="46"/>
      <c r="BA16" s="47"/>
      <c r="BB16" s="48"/>
      <c r="BC16" s="49"/>
      <c r="BD16" s="48"/>
      <c r="BE16" s="49"/>
      <c r="BF16" s="48"/>
      <c r="BG16" s="49"/>
      <c r="BH16" s="48"/>
      <c r="BI16" s="49"/>
      <c r="BJ16" s="48"/>
      <c r="BK16" s="49"/>
      <c r="BL16" s="48"/>
      <c r="BM16" s="50"/>
      <c r="BN16" s="48"/>
      <c r="BO16" s="50"/>
      <c r="BP16" s="48"/>
      <c r="BQ16" s="50"/>
      <c r="BR16" s="282"/>
      <c r="BS16" s="283"/>
      <c r="BT16" s="284"/>
      <c r="BU16" s="284"/>
      <c r="BV16" s="281"/>
      <c r="BW16" s="280"/>
      <c r="BX16" s="280"/>
      <c r="BY16" s="280"/>
      <c r="BZ16" s="280"/>
      <c r="CA16" s="280"/>
      <c r="CB16" s="280"/>
      <c r="CC16" s="280"/>
      <c r="CD16" s="280"/>
      <c r="CE16" s="285"/>
      <c r="CF16" s="286"/>
      <c r="CG16" s="287"/>
      <c r="CH16" s="287"/>
      <c r="CI16" s="287"/>
      <c r="CJ16" s="287"/>
      <c r="CK16" s="288"/>
      <c r="CL16" s="300"/>
      <c r="CM16" s="301"/>
      <c r="CN16" s="291"/>
      <c r="CO16" s="291"/>
      <c r="CP16" s="302"/>
      <c r="CQ16" s="288"/>
      <c r="CR16" s="293"/>
      <c r="CS16" s="279"/>
      <c r="CT16" s="294"/>
      <c r="CU16" s="295"/>
      <c r="CV16" s="279"/>
      <c r="CW16" s="279"/>
      <c r="CX16" s="279"/>
      <c r="CY16" s="279"/>
      <c r="CZ16" s="296"/>
      <c r="DA16" s="296"/>
      <c r="DB16" s="296"/>
      <c r="DC16" s="296"/>
      <c r="DD16" s="296"/>
      <c r="DE16" s="259"/>
      <c r="DF16" s="259"/>
      <c r="DG16" s="259"/>
      <c r="DH16" s="259"/>
    </row>
    <row r="17" spans="1:112" ht="90" x14ac:dyDescent="0.25">
      <c r="A17" s="1">
        <v>16</v>
      </c>
      <c r="B17" s="34" t="s">
        <v>523</v>
      </c>
      <c r="C17" s="308">
        <v>2</v>
      </c>
      <c r="D17" s="34" t="s">
        <v>3</v>
      </c>
      <c r="E17" s="30" t="s">
        <v>119</v>
      </c>
      <c r="F17" s="31" t="s">
        <v>120</v>
      </c>
      <c r="G17" s="37" t="s">
        <v>197</v>
      </c>
      <c r="H17" s="34" t="s">
        <v>139</v>
      </c>
      <c r="I17" s="38" t="s">
        <v>198</v>
      </c>
      <c r="J17" s="38" t="s">
        <v>199</v>
      </c>
      <c r="K17" s="38" t="s">
        <v>84</v>
      </c>
      <c r="L17" s="38" t="s">
        <v>141</v>
      </c>
      <c r="M17" s="38"/>
      <c r="N17" s="38"/>
      <c r="O17" s="38">
        <v>985956872</v>
      </c>
      <c r="P17" s="37">
        <v>21710558</v>
      </c>
      <c r="Q17" s="37" t="s">
        <v>200</v>
      </c>
      <c r="R17" s="34" t="s">
        <v>0</v>
      </c>
      <c r="S17" s="37" t="s">
        <v>226</v>
      </c>
      <c r="T17" s="34" t="s">
        <v>89</v>
      </c>
      <c r="U17" s="34" t="s">
        <v>305</v>
      </c>
      <c r="V17" s="37">
        <v>8298844665</v>
      </c>
      <c r="W17" s="409" t="s">
        <v>644</v>
      </c>
      <c r="X17" s="406">
        <v>220</v>
      </c>
      <c r="Y17" s="406"/>
      <c r="Z17" s="406"/>
      <c r="AA17" s="406"/>
      <c r="AB17" s="37"/>
      <c r="AC17" s="37"/>
      <c r="AD17" s="39"/>
      <c r="AE17" s="39"/>
      <c r="AF17" s="39"/>
      <c r="AG17" s="39"/>
      <c r="AH17" s="39"/>
      <c r="AI17" s="41"/>
      <c r="AJ17" s="42"/>
      <c r="AK17" s="39"/>
      <c r="AL17" s="43"/>
      <c r="AM17" s="43"/>
      <c r="AN17" s="43"/>
      <c r="AO17" s="44"/>
      <c r="AP17" s="45"/>
      <c r="AQ17" s="46"/>
      <c r="AR17" s="45"/>
      <c r="AS17" s="46"/>
      <c r="AT17" s="48"/>
      <c r="AU17" s="46"/>
      <c r="AV17" s="46"/>
      <c r="AW17" s="46"/>
      <c r="AX17" s="46"/>
      <c r="AY17" s="46"/>
      <c r="AZ17" s="46"/>
      <c r="BA17" s="47"/>
      <c r="BB17" s="48"/>
      <c r="BC17" s="49"/>
      <c r="BD17" s="48"/>
      <c r="BE17" s="49"/>
      <c r="BF17" s="48"/>
      <c r="BG17" s="49"/>
      <c r="BH17" s="48"/>
      <c r="BI17" s="49"/>
      <c r="BJ17" s="48"/>
      <c r="BK17" s="49"/>
      <c r="BL17" s="48"/>
      <c r="BM17" s="50"/>
      <c r="BN17" s="48"/>
      <c r="BO17" s="50"/>
      <c r="BP17" s="48"/>
      <c r="BQ17" s="50"/>
      <c r="BR17" s="282">
        <f t="shared" si="4"/>
        <v>0</v>
      </c>
      <c r="BS17" s="283">
        <f t="shared" si="5"/>
        <v>0</v>
      </c>
      <c r="BT17" s="284">
        <f t="shared" si="6"/>
        <v>0</v>
      </c>
      <c r="BU17" s="284">
        <f t="shared" si="7"/>
        <v>0</v>
      </c>
      <c r="BV17" s="281"/>
      <c r="BW17" s="280" t="s">
        <v>1</v>
      </c>
      <c r="BX17" s="280" t="s">
        <v>1</v>
      </c>
      <c r="BY17" s="280" t="s">
        <v>201</v>
      </c>
      <c r="BZ17" s="280" t="s">
        <v>1</v>
      </c>
      <c r="CA17" s="280" t="s">
        <v>1</v>
      </c>
      <c r="CB17" s="280" t="s">
        <v>1</v>
      </c>
      <c r="CC17" s="280"/>
      <c r="CD17" s="280"/>
      <c r="CE17" s="285" t="s">
        <v>283</v>
      </c>
      <c r="CF17" s="286"/>
      <c r="CG17" s="287" t="s">
        <v>332</v>
      </c>
      <c r="CH17" s="287" t="s">
        <v>323</v>
      </c>
      <c r="CI17" s="287" t="s">
        <v>324</v>
      </c>
      <c r="CJ17" s="287" t="s">
        <v>317</v>
      </c>
      <c r="CK17" s="288"/>
      <c r="CL17" s="300"/>
      <c r="CM17" s="301">
        <v>90</v>
      </c>
      <c r="CN17" s="291">
        <v>180</v>
      </c>
      <c r="CO17" s="291">
        <v>0</v>
      </c>
      <c r="CP17" s="302">
        <v>0</v>
      </c>
      <c r="CQ17" s="288"/>
      <c r="CR17" s="293"/>
      <c r="CS17" s="279"/>
      <c r="CT17" s="294"/>
      <c r="CU17" s="295"/>
      <c r="CV17" s="279"/>
      <c r="CW17" s="279"/>
      <c r="CX17" s="279"/>
      <c r="CY17" s="279"/>
      <c r="CZ17" s="296">
        <f t="shared" ref="CZ17:CZ24" si="10">CM17*$CK$4</f>
        <v>6300000</v>
      </c>
      <c r="DA17" s="296">
        <f t="shared" ref="DA17:DA24" si="11">CN17*$CL$4</f>
        <v>9900000</v>
      </c>
      <c r="DB17" s="296">
        <f t="shared" ref="DB17:DB24" si="12">CO17*$CQ$4</f>
        <v>0</v>
      </c>
      <c r="DC17" s="296">
        <f t="shared" ref="DC17:DC24" si="13">CP17*$CR$4</f>
        <v>0</v>
      </c>
      <c r="DD17" s="296">
        <f t="shared" si="8"/>
        <v>16200000</v>
      </c>
      <c r="DE17" s="259">
        <v>16200000</v>
      </c>
      <c r="DF17" s="259" t="s">
        <v>353</v>
      </c>
      <c r="DG17" s="259"/>
      <c r="DH17" s="259"/>
    </row>
    <row r="18" spans="1:112" ht="75" x14ac:dyDescent="0.25">
      <c r="A18" s="1">
        <v>17</v>
      </c>
      <c r="B18" s="34" t="s">
        <v>523</v>
      </c>
      <c r="C18" s="308">
        <v>2</v>
      </c>
      <c r="D18" s="34" t="s">
        <v>3</v>
      </c>
      <c r="E18" s="30" t="s">
        <v>121</v>
      </c>
      <c r="F18" s="31" t="s">
        <v>122</v>
      </c>
      <c r="G18" s="69">
        <v>26398</v>
      </c>
      <c r="H18" s="34" t="s">
        <v>139</v>
      </c>
      <c r="I18" s="38" t="s">
        <v>256</v>
      </c>
      <c r="J18" s="38" t="s">
        <v>268</v>
      </c>
      <c r="K18" s="38" t="s">
        <v>84</v>
      </c>
      <c r="L18" s="38" t="s">
        <v>218</v>
      </c>
      <c r="M18" s="38" t="s">
        <v>87</v>
      </c>
      <c r="N18" s="38" t="s">
        <v>272</v>
      </c>
      <c r="O18" s="38" t="s">
        <v>219</v>
      </c>
      <c r="P18" s="37" t="s">
        <v>220</v>
      </c>
      <c r="Q18" s="37" t="s">
        <v>221</v>
      </c>
      <c r="R18" s="34" t="s">
        <v>0</v>
      </c>
      <c r="S18" s="37" t="s">
        <v>4</v>
      </c>
      <c r="T18" s="34" t="s">
        <v>89</v>
      </c>
      <c r="U18" s="34" t="s">
        <v>305</v>
      </c>
      <c r="V18" s="37" t="s">
        <v>222</v>
      </c>
      <c r="W18" s="409" t="s">
        <v>645</v>
      </c>
      <c r="X18" s="406"/>
      <c r="Y18" s="406">
        <v>540</v>
      </c>
      <c r="Z18" s="406"/>
      <c r="AA18" s="406">
        <v>28</v>
      </c>
      <c r="AB18" s="37"/>
      <c r="AC18" s="37"/>
      <c r="AD18" s="39"/>
      <c r="AE18" s="40"/>
      <c r="AF18" s="39"/>
      <c r="AG18" s="40"/>
      <c r="AH18" s="39"/>
      <c r="AI18" s="41"/>
      <c r="AJ18" s="42"/>
      <c r="AK18" s="39"/>
      <c r="AL18" s="43"/>
      <c r="AM18" s="43"/>
      <c r="AN18" s="43"/>
      <c r="AO18" s="44"/>
      <c r="AP18" s="45"/>
      <c r="AQ18" s="44"/>
      <c r="AR18" s="45"/>
      <c r="AS18" s="46"/>
      <c r="AT18" s="46"/>
      <c r="AU18" s="46"/>
      <c r="AV18" s="46"/>
      <c r="AW18" s="46"/>
      <c r="AX18" s="46"/>
      <c r="AY18" s="46"/>
      <c r="AZ18" s="46"/>
      <c r="BA18" s="47"/>
      <c r="BB18" s="48"/>
      <c r="BC18" s="49"/>
      <c r="BD18" s="48"/>
      <c r="BE18" s="49"/>
      <c r="BF18" s="48"/>
      <c r="BG18" s="49"/>
      <c r="BH18" s="48"/>
      <c r="BI18" s="49"/>
      <c r="BJ18" s="48"/>
      <c r="BK18" s="49"/>
      <c r="BL18" s="48"/>
      <c r="BM18" s="50"/>
      <c r="BN18" s="48"/>
      <c r="BO18" s="50"/>
      <c r="BP18" s="48"/>
      <c r="BQ18" s="50"/>
      <c r="BR18" s="282">
        <f t="shared" si="4"/>
        <v>0</v>
      </c>
      <c r="BS18" s="283">
        <f t="shared" si="5"/>
        <v>0</v>
      </c>
      <c r="BT18" s="284">
        <f t="shared" si="6"/>
        <v>0</v>
      </c>
      <c r="BU18" s="284">
        <f t="shared" si="7"/>
        <v>0</v>
      </c>
      <c r="BV18" s="281"/>
      <c r="BW18" s="280" t="s">
        <v>1</v>
      </c>
      <c r="BX18" s="280" t="s">
        <v>2</v>
      </c>
      <c r="BY18" s="280" t="s">
        <v>2</v>
      </c>
      <c r="BZ18" s="280" t="s">
        <v>2</v>
      </c>
      <c r="CA18" s="280" t="s">
        <v>2</v>
      </c>
      <c r="CB18" s="280" t="s">
        <v>2</v>
      </c>
      <c r="CC18" s="280"/>
      <c r="CD18" s="280"/>
      <c r="CE18" s="285" t="s">
        <v>283</v>
      </c>
      <c r="CF18" s="286"/>
      <c r="CG18" s="287" t="s">
        <v>333</v>
      </c>
      <c r="CH18" s="287" t="s">
        <v>334</v>
      </c>
      <c r="CI18" s="287" t="s">
        <v>324</v>
      </c>
      <c r="CJ18" s="287" t="s">
        <v>317</v>
      </c>
      <c r="CK18" s="288"/>
      <c r="CL18" s="300"/>
      <c r="CM18" s="301">
        <v>60</v>
      </c>
      <c r="CN18" s="291">
        <v>300</v>
      </c>
      <c r="CO18" s="291">
        <v>0</v>
      </c>
      <c r="CP18" s="302">
        <v>60</v>
      </c>
      <c r="CQ18" s="288"/>
      <c r="CR18" s="293"/>
      <c r="CS18" s="279"/>
      <c r="CT18" s="294"/>
      <c r="CU18" s="295"/>
      <c r="CV18" s="279"/>
      <c r="CW18" s="279"/>
      <c r="CX18" s="279"/>
      <c r="CY18" s="279"/>
      <c r="CZ18" s="296">
        <f t="shared" si="10"/>
        <v>4200000</v>
      </c>
      <c r="DA18" s="296">
        <f t="shared" si="11"/>
        <v>16500000</v>
      </c>
      <c r="DB18" s="296">
        <f t="shared" si="12"/>
        <v>0</v>
      </c>
      <c r="DC18" s="296">
        <f t="shared" si="13"/>
        <v>2700000</v>
      </c>
      <c r="DD18" s="296">
        <f t="shared" si="8"/>
        <v>23400000</v>
      </c>
      <c r="DE18" s="259">
        <v>23400000</v>
      </c>
      <c r="DF18" s="259" t="s">
        <v>354</v>
      </c>
      <c r="DG18" s="259"/>
      <c r="DH18" s="259"/>
    </row>
    <row r="19" spans="1:112" ht="60" x14ac:dyDescent="0.25">
      <c r="A19" s="1">
        <v>18</v>
      </c>
      <c r="B19" s="34" t="s">
        <v>523</v>
      </c>
      <c r="C19" s="308">
        <v>2</v>
      </c>
      <c r="D19" s="34" t="s">
        <v>3</v>
      </c>
      <c r="E19" s="30" t="s">
        <v>123</v>
      </c>
      <c r="F19" s="31" t="s">
        <v>124</v>
      </c>
      <c r="G19" s="69">
        <v>27308</v>
      </c>
      <c r="H19" s="34" t="s">
        <v>190</v>
      </c>
      <c r="I19" s="73" t="s">
        <v>257</v>
      </c>
      <c r="J19" s="38" t="s">
        <v>207</v>
      </c>
      <c r="K19" s="38" t="s">
        <v>84</v>
      </c>
      <c r="L19" s="73" t="s">
        <v>141</v>
      </c>
      <c r="M19" s="38" t="s">
        <v>86</v>
      </c>
      <c r="N19" s="38" t="s">
        <v>87</v>
      </c>
      <c r="O19" s="38" t="s">
        <v>191</v>
      </c>
      <c r="P19" s="37" t="s">
        <v>192</v>
      </c>
      <c r="Q19" s="34" t="s">
        <v>193</v>
      </c>
      <c r="R19" s="34" t="s">
        <v>0</v>
      </c>
      <c r="S19" s="73" t="s">
        <v>194</v>
      </c>
      <c r="T19" s="34" t="s">
        <v>195</v>
      </c>
      <c r="U19" s="34" t="s">
        <v>196</v>
      </c>
      <c r="V19" s="37">
        <v>8005468910</v>
      </c>
      <c r="W19" s="404" t="s">
        <v>646</v>
      </c>
      <c r="X19" s="406">
        <v>60</v>
      </c>
      <c r="Y19" s="406">
        <v>300</v>
      </c>
      <c r="Z19" s="406"/>
      <c r="AA19" s="406"/>
      <c r="AB19" s="37"/>
      <c r="AC19" s="37"/>
      <c r="AD19" s="39"/>
      <c r="AE19" s="39"/>
      <c r="AF19" s="39"/>
      <c r="AG19" s="40"/>
      <c r="AH19" s="39"/>
      <c r="AI19" s="41"/>
      <c r="AJ19" s="42"/>
      <c r="AK19" s="39"/>
      <c r="AL19" s="43"/>
      <c r="AM19" s="43"/>
      <c r="AN19" s="43"/>
      <c r="AO19" s="44"/>
      <c r="AP19" s="45"/>
      <c r="AQ19" s="46"/>
      <c r="AR19" s="45"/>
      <c r="AS19" s="46"/>
      <c r="AT19" s="46"/>
      <c r="AU19" s="46"/>
      <c r="AV19" s="46"/>
      <c r="AW19" s="46"/>
      <c r="AX19" s="46"/>
      <c r="AY19" s="46"/>
      <c r="AZ19" s="46"/>
      <c r="BA19" s="47"/>
      <c r="BB19" s="48"/>
      <c r="BC19" s="49"/>
      <c r="BD19" s="48"/>
      <c r="BE19" s="49"/>
      <c r="BF19" s="48"/>
      <c r="BG19" s="49"/>
      <c r="BH19" s="48"/>
      <c r="BI19" s="49"/>
      <c r="BJ19" s="48"/>
      <c r="BK19" s="49"/>
      <c r="BL19" s="48"/>
      <c r="BM19" s="50"/>
      <c r="BN19" s="48"/>
      <c r="BO19" s="50"/>
      <c r="BP19" s="48"/>
      <c r="BQ19" s="50"/>
      <c r="BR19" s="282">
        <f t="shared" si="4"/>
        <v>0</v>
      </c>
      <c r="BS19" s="283">
        <f t="shared" si="5"/>
        <v>0</v>
      </c>
      <c r="BT19" s="284">
        <f t="shared" si="6"/>
        <v>0</v>
      </c>
      <c r="BU19" s="284">
        <f t="shared" si="7"/>
        <v>0</v>
      </c>
      <c r="BV19" s="281"/>
      <c r="BW19" s="280" t="s">
        <v>1</v>
      </c>
      <c r="BX19" s="280" t="s">
        <v>1</v>
      </c>
      <c r="BY19" s="280"/>
      <c r="BZ19" s="280"/>
      <c r="CA19" s="280"/>
      <c r="CB19" s="280"/>
      <c r="CC19" s="280"/>
      <c r="CD19" s="280"/>
      <c r="CE19" s="285" t="s">
        <v>283</v>
      </c>
      <c r="CF19" s="286"/>
      <c r="CG19" s="287" t="s">
        <v>335</v>
      </c>
      <c r="CH19" s="287" t="s">
        <v>326</v>
      </c>
      <c r="CI19" s="287" t="s">
        <v>327</v>
      </c>
      <c r="CJ19" s="287" t="s">
        <v>317</v>
      </c>
      <c r="CK19" s="288"/>
      <c r="CL19" s="300"/>
      <c r="CM19" s="301">
        <v>0</v>
      </c>
      <c r="CN19" s="291">
        <v>120</v>
      </c>
      <c r="CO19" s="291">
        <v>0</v>
      </c>
      <c r="CP19" s="302">
        <v>0</v>
      </c>
      <c r="CQ19" s="288"/>
      <c r="CR19" s="293"/>
      <c r="CS19" s="279"/>
      <c r="CT19" s="294"/>
      <c r="CU19" s="295"/>
      <c r="CV19" s="279"/>
      <c r="CW19" s="279"/>
      <c r="CX19" s="279"/>
      <c r="CY19" s="279"/>
      <c r="CZ19" s="296">
        <f t="shared" si="10"/>
        <v>0</v>
      </c>
      <c r="DA19" s="296">
        <f t="shared" si="11"/>
        <v>6600000</v>
      </c>
      <c r="DB19" s="296">
        <f t="shared" si="12"/>
        <v>0</v>
      </c>
      <c r="DC19" s="296">
        <f t="shared" si="13"/>
        <v>0</v>
      </c>
      <c r="DD19" s="296">
        <f t="shared" si="8"/>
        <v>6600000</v>
      </c>
      <c r="DE19" s="259">
        <v>6600000</v>
      </c>
      <c r="DF19" s="259" t="s">
        <v>355</v>
      </c>
      <c r="DG19" s="259"/>
      <c r="DH19" s="259"/>
    </row>
    <row r="20" spans="1:112" ht="60" x14ac:dyDescent="0.25">
      <c r="A20" s="1">
        <v>19</v>
      </c>
      <c r="B20" s="34" t="s">
        <v>523</v>
      </c>
      <c r="C20" s="308">
        <v>2</v>
      </c>
      <c r="D20" s="34" t="s">
        <v>137</v>
      </c>
      <c r="E20" s="30" t="s">
        <v>125</v>
      </c>
      <c r="F20" s="31" t="s">
        <v>126</v>
      </c>
      <c r="G20" s="69">
        <v>29252</v>
      </c>
      <c r="H20" s="34" t="s">
        <v>158</v>
      </c>
      <c r="I20" s="38" t="s">
        <v>258</v>
      </c>
      <c r="J20" s="38" t="s">
        <v>269</v>
      </c>
      <c r="K20" s="38" t="s">
        <v>84</v>
      </c>
      <c r="L20" s="38" t="s">
        <v>141</v>
      </c>
      <c r="M20" s="38" t="s">
        <v>86</v>
      </c>
      <c r="N20" s="38" t="s">
        <v>87</v>
      </c>
      <c r="O20" s="38" t="s">
        <v>299</v>
      </c>
      <c r="P20" s="37" t="s">
        <v>300</v>
      </c>
      <c r="Q20" s="37" t="s">
        <v>159</v>
      </c>
      <c r="R20" s="34" t="s">
        <v>0</v>
      </c>
      <c r="S20" s="37" t="s">
        <v>278</v>
      </c>
      <c r="T20" s="34" t="s">
        <v>160</v>
      </c>
      <c r="U20" s="34" t="s">
        <v>161</v>
      </c>
      <c r="V20" s="37">
        <v>8324305937</v>
      </c>
      <c r="W20" s="404" t="s">
        <v>647</v>
      </c>
      <c r="X20" s="406">
        <v>90</v>
      </c>
      <c r="Y20" s="406">
        <v>120</v>
      </c>
      <c r="Z20" s="406"/>
      <c r="AA20" s="406"/>
      <c r="AB20" s="37"/>
      <c r="AC20" s="37"/>
      <c r="AD20" s="39"/>
      <c r="AE20" s="39"/>
      <c r="AF20" s="39"/>
      <c r="AG20" s="40"/>
      <c r="AH20" s="39"/>
      <c r="AI20" s="41"/>
      <c r="AJ20" s="42"/>
      <c r="AK20" s="39"/>
      <c r="AL20" s="43"/>
      <c r="AM20" s="43"/>
      <c r="AN20" s="43"/>
      <c r="AO20" s="44"/>
      <c r="AP20" s="45"/>
      <c r="AQ20" s="46"/>
      <c r="AR20" s="45"/>
      <c r="AS20" s="46"/>
      <c r="AT20" s="46"/>
      <c r="AU20" s="46"/>
      <c r="AV20" s="46"/>
      <c r="AW20" s="46"/>
      <c r="AX20" s="46"/>
      <c r="AY20" s="46"/>
      <c r="AZ20" s="46"/>
      <c r="BA20" s="47"/>
      <c r="BB20" s="48"/>
      <c r="BC20" s="49"/>
      <c r="BD20" s="48"/>
      <c r="BE20" s="49"/>
      <c r="BF20" s="48"/>
      <c r="BG20" s="49"/>
      <c r="BH20" s="48"/>
      <c r="BI20" s="49"/>
      <c r="BJ20" s="48"/>
      <c r="BK20" s="49"/>
      <c r="BL20" s="48"/>
      <c r="BM20" s="50"/>
      <c r="BN20" s="48"/>
      <c r="BO20" s="50"/>
      <c r="BP20" s="48"/>
      <c r="BQ20" s="50"/>
      <c r="BR20" s="282">
        <f t="shared" si="4"/>
        <v>0</v>
      </c>
      <c r="BS20" s="283">
        <f t="shared" si="5"/>
        <v>0</v>
      </c>
      <c r="BT20" s="284">
        <f t="shared" si="6"/>
        <v>0</v>
      </c>
      <c r="BU20" s="284">
        <f t="shared" si="7"/>
        <v>0</v>
      </c>
      <c r="BV20" s="281"/>
      <c r="BW20" s="280" t="s">
        <v>2</v>
      </c>
      <c r="BX20" s="280" t="s">
        <v>1</v>
      </c>
      <c r="BY20" s="280" t="s">
        <v>1</v>
      </c>
      <c r="BZ20" s="280"/>
      <c r="CA20" s="280"/>
      <c r="CB20" s="280"/>
      <c r="CC20" s="280"/>
      <c r="CD20" s="280"/>
      <c r="CE20" s="285" t="s">
        <v>283</v>
      </c>
      <c r="CF20" s="286"/>
      <c r="CG20" s="287" t="s">
        <v>336</v>
      </c>
      <c r="CH20" s="287" t="s">
        <v>326</v>
      </c>
      <c r="CI20" s="287" t="s">
        <v>327</v>
      </c>
      <c r="CJ20" s="287" t="s">
        <v>317</v>
      </c>
      <c r="CK20" s="288"/>
      <c r="CL20" s="300"/>
      <c r="CM20" s="301">
        <v>30</v>
      </c>
      <c r="CN20" s="291">
        <v>60</v>
      </c>
      <c r="CO20" s="291">
        <v>31</v>
      </c>
      <c r="CP20" s="302">
        <v>60</v>
      </c>
      <c r="CQ20" s="288"/>
      <c r="CR20" s="293"/>
      <c r="CS20" s="279"/>
      <c r="CT20" s="294"/>
      <c r="CU20" s="295"/>
      <c r="CV20" s="279"/>
      <c r="CW20" s="279"/>
      <c r="CX20" s="279"/>
      <c r="CY20" s="279"/>
      <c r="CZ20" s="296">
        <f t="shared" si="10"/>
        <v>2100000</v>
      </c>
      <c r="DA20" s="296">
        <f t="shared" si="11"/>
        <v>3300000</v>
      </c>
      <c r="DB20" s="296">
        <f t="shared" si="12"/>
        <v>1860000</v>
      </c>
      <c r="DC20" s="296">
        <f t="shared" si="13"/>
        <v>2700000</v>
      </c>
      <c r="DD20" s="296">
        <f t="shared" si="8"/>
        <v>9960000</v>
      </c>
      <c r="DE20" s="259">
        <v>9960000</v>
      </c>
      <c r="DF20" s="259" t="s">
        <v>356</v>
      </c>
      <c r="DG20" s="259"/>
      <c r="DH20" s="259"/>
    </row>
    <row r="21" spans="1:112" ht="60" x14ac:dyDescent="0.25">
      <c r="A21" s="1">
        <v>20</v>
      </c>
      <c r="B21" s="34" t="s">
        <v>523</v>
      </c>
      <c r="C21" s="308">
        <v>2</v>
      </c>
      <c r="D21" s="34" t="s">
        <v>3</v>
      </c>
      <c r="E21" s="32" t="s">
        <v>127</v>
      </c>
      <c r="F21" s="31" t="s">
        <v>128</v>
      </c>
      <c r="G21" s="69">
        <v>30349</v>
      </c>
      <c r="H21" s="34" t="s">
        <v>155</v>
      </c>
      <c r="I21" s="38" t="s">
        <v>259</v>
      </c>
      <c r="J21" s="38" t="s">
        <v>261</v>
      </c>
      <c r="K21" s="38" t="s">
        <v>84</v>
      </c>
      <c r="L21" s="38" t="s">
        <v>141</v>
      </c>
      <c r="M21" s="38" t="s">
        <v>174</v>
      </c>
      <c r="N21" s="38" t="s">
        <v>143</v>
      </c>
      <c r="O21" s="38" t="s">
        <v>202</v>
      </c>
      <c r="P21" s="37" t="s">
        <v>203</v>
      </c>
      <c r="Q21" s="37" t="s">
        <v>204</v>
      </c>
      <c r="R21" s="34" t="s">
        <v>0</v>
      </c>
      <c r="S21" s="37" t="s">
        <v>205</v>
      </c>
      <c r="T21" s="34" t="s">
        <v>89</v>
      </c>
      <c r="U21" s="34" t="s">
        <v>305</v>
      </c>
      <c r="V21" s="37" t="s">
        <v>206</v>
      </c>
      <c r="W21" s="385" t="s">
        <v>622</v>
      </c>
      <c r="X21" s="405"/>
      <c r="Y21" s="405">
        <v>90</v>
      </c>
      <c r="Z21" s="405"/>
      <c r="AA21" s="405"/>
      <c r="AB21" s="37"/>
      <c r="AC21" s="37"/>
      <c r="AD21" s="39"/>
      <c r="AE21" s="39"/>
      <c r="AF21" s="39"/>
      <c r="AG21" s="39"/>
      <c r="AH21" s="39"/>
      <c r="AI21" s="41"/>
      <c r="AJ21" s="42"/>
      <c r="AK21" s="39"/>
      <c r="AL21" s="43"/>
      <c r="AM21" s="43"/>
      <c r="AN21" s="43"/>
      <c r="AO21" s="43"/>
      <c r="AP21" s="45"/>
      <c r="AQ21" s="46"/>
      <c r="AR21" s="45"/>
      <c r="AS21" s="46"/>
      <c r="AT21" s="46"/>
      <c r="AU21" s="46"/>
      <c r="AV21" s="46"/>
      <c r="AW21" s="46"/>
      <c r="AX21" s="46"/>
      <c r="AY21" s="46"/>
      <c r="AZ21" s="46"/>
      <c r="BA21" s="47"/>
      <c r="BB21" s="48"/>
      <c r="BC21" s="49"/>
      <c r="BD21" s="48"/>
      <c r="BE21" s="49"/>
      <c r="BF21" s="48"/>
      <c r="BG21" s="49"/>
      <c r="BH21" s="48"/>
      <c r="BI21" s="49"/>
      <c r="BJ21" s="48"/>
      <c r="BK21" s="49"/>
      <c r="BL21" s="48"/>
      <c r="BM21" s="50"/>
      <c r="BN21" s="48"/>
      <c r="BO21" s="50"/>
      <c r="BP21" s="48"/>
      <c r="BQ21" s="50"/>
      <c r="BR21" s="282">
        <f t="shared" si="4"/>
        <v>0</v>
      </c>
      <c r="BS21" s="283">
        <f t="shared" si="5"/>
        <v>0</v>
      </c>
      <c r="BT21" s="284">
        <f t="shared" si="6"/>
        <v>0</v>
      </c>
      <c r="BU21" s="284">
        <f t="shared" si="7"/>
        <v>0</v>
      </c>
      <c r="BV21" s="281"/>
      <c r="BW21" s="280" t="s">
        <v>1</v>
      </c>
      <c r="BX21" s="280" t="s">
        <v>1</v>
      </c>
      <c r="BY21" s="280" t="s">
        <v>1</v>
      </c>
      <c r="BZ21" s="280" t="s">
        <v>1</v>
      </c>
      <c r="CA21" s="280"/>
      <c r="CB21" s="280"/>
      <c r="CC21" s="280"/>
      <c r="CD21" s="280"/>
      <c r="CE21" s="285" t="s">
        <v>284</v>
      </c>
      <c r="CF21" s="286"/>
      <c r="CG21" s="287" t="s">
        <v>337</v>
      </c>
      <c r="CH21" s="304">
        <v>10</v>
      </c>
      <c r="CI21" s="304">
        <v>8</v>
      </c>
      <c r="CJ21" s="304">
        <v>2017</v>
      </c>
      <c r="CK21" s="288"/>
      <c r="CL21" s="300"/>
      <c r="CM21" s="301">
        <v>0</v>
      </c>
      <c r="CN21" s="291">
        <v>138</v>
      </c>
      <c r="CO21" s="291">
        <v>0</v>
      </c>
      <c r="CP21" s="302">
        <v>73</v>
      </c>
      <c r="CQ21" s="288"/>
      <c r="CR21" s="293"/>
      <c r="CS21" s="279"/>
      <c r="CT21" s="294"/>
      <c r="CU21" s="295"/>
      <c r="CV21" s="279"/>
      <c r="CW21" s="279"/>
      <c r="CX21" s="279"/>
      <c r="CY21" s="279"/>
      <c r="CZ21" s="296">
        <f t="shared" si="10"/>
        <v>0</v>
      </c>
      <c r="DA21" s="296">
        <f t="shared" si="11"/>
        <v>7590000</v>
      </c>
      <c r="DB21" s="296">
        <f t="shared" si="12"/>
        <v>0</v>
      </c>
      <c r="DC21" s="296">
        <f t="shared" si="13"/>
        <v>3285000</v>
      </c>
      <c r="DD21" s="296">
        <f t="shared" si="8"/>
        <v>10875000</v>
      </c>
      <c r="DE21" s="259">
        <v>10875000</v>
      </c>
      <c r="DF21" s="259" t="s">
        <v>357</v>
      </c>
      <c r="DG21" s="259"/>
      <c r="DH21" s="259"/>
    </row>
    <row r="22" spans="1:112" ht="75" x14ac:dyDescent="0.25">
      <c r="A22" s="1">
        <v>21</v>
      </c>
      <c r="B22" s="34" t="s">
        <v>523</v>
      </c>
      <c r="C22" s="308">
        <v>2</v>
      </c>
      <c r="D22" s="34" t="s">
        <v>3</v>
      </c>
      <c r="E22" s="30" t="s">
        <v>129</v>
      </c>
      <c r="F22" s="31" t="s">
        <v>130</v>
      </c>
      <c r="G22" s="37" t="s">
        <v>138</v>
      </c>
      <c r="H22" s="34" t="s">
        <v>139</v>
      </c>
      <c r="I22" s="38" t="s">
        <v>140</v>
      </c>
      <c r="J22" s="38" t="s">
        <v>270</v>
      </c>
      <c r="K22" s="38" t="s">
        <v>84</v>
      </c>
      <c r="L22" s="38" t="s">
        <v>141</v>
      </c>
      <c r="M22" s="38" t="s">
        <v>142</v>
      </c>
      <c r="N22" s="38" t="s">
        <v>143</v>
      </c>
      <c r="O22" s="38" t="s">
        <v>144</v>
      </c>
      <c r="P22" s="37" t="s">
        <v>145</v>
      </c>
      <c r="Q22" s="37" t="s">
        <v>146</v>
      </c>
      <c r="R22" s="34" t="s">
        <v>0</v>
      </c>
      <c r="S22" s="37" t="s">
        <v>147</v>
      </c>
      <c r="T22" s="34" t="s">
        <v>89</v>
      </c>
      <c r="U22" s="34" t="s">
        <v>305</v>
      </c>
      <c r="V22" s="37" t="s">
        <v>148</v>
      </c>
      <c r="W22" s="404" t="s">
        <v>648</v>
      </c>
      <c r="X22" s="406">
        <v>90</v>
      </c>
      <c r="Y22" s="406">
        <v>240</v>
      </c>
      <c r="Z22" s="406"/>
      <c r="AA22" s="406"/>
      <c r="AB22" s="37"/>
      <c r="AC22" s="37"/>
      <c r="AD22" s="39"/>
      <c r="AE22" s="39"/>
      <c r="AF22" s="39"/>
      <c r="AG22" s="40"/>
      <c r="AH22" s="39"/>
      <c r="AI22" s="41"/>
      <c r="AJ22" s="42"/>
      <c r="AK22" s="39"/>
      <c r="AL22" s="43"/>
      <c r="AM22" s="43"/>
      <c r="AN22" s="43"/>
      <c r="AO22" s="44"/>
      <c r="AP22" s="45"/>
      <c r="AQ22" s="46"/>
      <c r="AR22" s="45"/>
      <c r="AS22" s="46"/>
      <c r="AT22" s="46"/>
      <c r="AU22" s="46"/>
      <c r="AV22" s="46"/>
      <c r="AW22" s="46"/>
      <c r="AX22" s="46"/>
      <c r="AY22" s="46"/>
      <c r="AZ22" s="46"/>
      <c r="BA22" s="47"/>
      <c r="BB22" s="48"/>
      <c r="BC22" s="49"/>
      <c r="BD22" s="48"/>
      <c r="BE22" s="49"/>
      <c r="BF22" s="48"/>
      <c r="BG22" s="49"/>
      <c r="BH22" s="48"/>
      <c r="BI22" s="49"/>
      <c r="BJ22" s="48"/>
      <c r="BK22" s="49"/>
      <c r="BL22" s="48"/>
      <c r="BM22" s="50"/>
      <c r="BN22" s="48"/>
      <c r="BO22" s="50"/>
      <c r="BP22" s="48"/>
      <c r="BQ22" s="50"/>
      <c r="BR22" s="282">
        <f t="shared" si="4"/>
        <v>0</v>
      </c>
      <c r="BS22" s="283">
        <f t="shared" si="5"/>
        <v>0</v>
      </c>
      <c r="BT22" s="284">
        <f t="shared" si="6"/>
        <v>0</v>
      </c>
      <c r="BU22" s="284">
        <f t="shared" si="7"/>
        <v>0</v>
      </c>
      <c r="BV22" s="281"/>
      <c r="BW22" s="280" t="s">
        <v>1</v>
      </c>
      <c r="BX22" s="280" t="s">
        <v>1</v>
      </c>
      <c r="BY22" s="280"/>
      <c r="BZ22" s="280"/>
      <c r="CA22" s="280"/>
      <c r="CB22" s="280"/>
      <c r="CC22" s="280"/>
      <c r="CD22" s="280"/>
      <c r="CE22" s="285" t="s">
        <v>279</v>
      </c>
      <c r="CF22" s="286"/>
      <c r="CG22" s="287" t="s">
        <v>338</v>
      </c>
      <c r="CH22" s="287" t="s">
        <v>315</v>
      </c>
      <c r="CI22" s="287" t="s">
        <v>316</v>
      </c>
      <c r="CJ22" s="287" t="s">
        <v>317</v>
      </c>
      <c r="CK22" s="288"/>
      <c r="CL22" s="300"/>
      <c r="CM22" s="301">
        <v>30</v>
      </c>
      <c r="CN22" s="291">
        <v>0</v>
      </c>
      <c r="CO22" s="291">
        <v>60</v>
      </c>
      <c r="CP22" s="302">
        <v>0</v>
      </c>
      <c r="CQ22" s="288"/>
      <c r="CR22" s="293"/>
      <c r="CS22" s="279"/>
      <c r="CT22" s="294"/>
      <c r="CU22" s="295"/>
      <c r="CV22" s="279"/>
      <c r="CW22" s="279"/>
      <c r="CX22" s="279"/>
      <c r="CY22" s="279"/>
      <c r="CZ22" s="296">
        <f t="shared" si="10"/>
        <v>2100000</v>
      </c>
      <c r="DA22" s="296">
        <f t="shared" si="11"/>
        <v>0</v>
      </c>
      <c r="DB22" s="296">
        <f t="shared" si="12"/>
        <v>3600000</v>
      </c>
      <c r="DC22" s="296">
        <f t="shared" si="13"/>
        <v>0</v>
      </c>
      <c r="DD22" s="296">
        <f t="shared" si="8"/>
        <v>5700000</v>
      </c>
      <c r="DE22" s="259">
        <v>5700000</v>
      </c>
      <c r="DF22" s="259" t="s">
        <v>358</v>
      </c>
      <c r="DG22" s="259"/>
      <c r="DH22" s="259"/>
    </row>
    <row r="23" spans="1:112" ht="75" x14ac:dyDescent="0.25">
      <c r="A23" s="1">
        <v>22</v>
      </c>
      <c r="B23" s="34" t="s">
        <v>523</v>
      </c>
      <c r="C23" s="308">
        <v>2</v>
      </c>
      <c r="D23" s="34" t="s">
        <v>3</v>
      </c>
      <c r="E23" s="30" t="s">
        <v>131</v>
      </c>
      <c r="F23" s="31" t="s">
        <v>132</v>
      </c>
      <c r="G23" s="37" t="s">
        <v>154</v>
      </c>
      <c r="H23" s="34" t="s">
        <v>155</v>
      </c>
      <c r="I23" s="38" t="s">
        <v>156</v>
      </c>
      <c r="J23" s="38" t="s">
        <v>261</v>
      </c>
      <c r="K23" s="38" t="s">
        <v>84</v>
      </c>
      <c r="L23" s="38" t="s">
        <v>157</v>
      </c>
      <c r="M23" s="38" t="s">
        <v>86</v>
      </c>
      <c r="N23" s="38"/>
      <c r="O23" s="38" t="s">
        <v>301</v>
      </c>
      <c r="P23" s="37" t="s">
        <v>302</v>
      </c>
      <c r="Q23" s="69" t="s">
        <v>273</v>
      </c>
      <c r="R23" s="34" t="s">
        <v>0</v>
      </c>
      <c r="S23" s="37" t="s">
        <v>227</v>
      </c>
      <c r="T23" s="34" t="s">
        <v>89</v>
      </c>
      <c r="U23" s="34" t="s">
        <v>305</v>
      </c>
      <c r="V23" s="37">
        <v>307108180</v>
      </c>
      <c r="W23" s="404" t="s">
        <v>649</v>
      </c>
      <c r="X23" s="406">
        <v>42</v>
      </c>
      <c r="Y23" s="406">
        <v>180</v>
      </c>
      <c r="Z23" s="406"/>
      <c r="AA23" s="406"/>
      <c r="AB23" s="37"/>
      <c r="AC23" s="37"/>
      <c r="AD23" s="39"/>
      <c r="AE23" s="39"/>
      <c r="AF23" s="39"/>
      <c r="AG23" s="40"/>
      <c r="AH23" s="39"/>
      <c r="AI23" s="41"/>
      <c r="AJ23" s="42"/>
      <c r="AK23" s="39"/>
      <c r="AL23" s="44"/>
      <c r="AM23" s="44"/>
      <c r="AN23" s="44"/>
      <c r="AO23" s="44"/>
      <c r="AP23" s="45"/>
      <c r="AQ23" s="46"/>
      <c r="AR23" s="45"/>
      <c r="AS23" s="46"/>
      <c r="AT23" s="46"/>
      <c r="AU23" s="46"/>
      <c r="AV23" s="46"/>
      <c r="AW23" s="46"/>
      <c r="AX23" s="46"/>
      <c r="AY23" s="46"/>
      <c r="AZ23" s="46"/>
      <c r="BA23" s="47"/>
      <c r="BB23" s="48"/>
      <c r="BC23" s="49"/>
      <c r="BD23" s="48"/>
      <c r="BE23" s="49"/>
      <c r="BF23" s="48"/>
      <c r="BG23" s="49"/>
      <c r="BH23" s="48"/>
      <c r="BI23" s="49"/>
      <c r="BJ23" s="48"/>
      <c r="BK23" s="49"/>
      <c r="BL23" s="48"/>
      <c r="BM23" s="50"/>
      <c r="BN23" s="48"/>
      <c r="BO23" s="50"/>
      <c r="BP23" s="48"/>
      <c r="BQ23" s="50"/>
      <c r="BR23" s="282">
        <f t="shared" si="4"/>
        <v>0</v>
      </c>
      <c r="BS23" s="283">
        <f t="shared" si="5"/>
        <v>0</v>
      </c>
      <c r="BT23" s="284">
        <f t="shared" si="6"/>
        <v>0</v>
      </c>
      <c r="BU23" s="284">
        <f t="shared" si="7"/>
        <v>0</v>
      </c>
      <c r="BV23" s="281"/>
      <c r="BW23" s="280" t="s">
        <v>2</v>
      </c>
      <c r="BX23" s="280" t="s">
        <v>2</v>
      </c>
      <c r="BY23" s="280"/>
      <c r="BZ23" s="280"/>
      <c r="CA23" s="280"/>
      <c r="CB23" s="280"/>
      <c r="CC23" s="280"/>
      <c r="CD23" s="280"/>
      <c r="CE23" s="285" t="s">
        <v>280</v>
      </c>
      <c r="CF23" s="286"/>
      <c r="CG23" s="287" t="s">
        <v>339</v>
      </c>
      <c r="CH23" s="287" t="s">
        <v>319</v>
      </c>
      <c r="CI23" s="287" t="s">
        <v>316</v>
      </c>
      <c r="CJ23" s="287" t="s">
        <v>317</v>
      </c>
      <c r="CK23" s="288"/>
      <c r="CL23" s="300"/>
      <c r="CM23" s="301">
        <v>39.5</v>
      </c>
      <c r="CN23" s="291">
        <v>90</v>
      </c>
      <c r="CO23" s="291">
        <v>0</v>
      </c>
      <c r="CP23" s="302">
        <v>0</v>
      </c>
      <c r="CQ23" s="288"/>
      <c r="CR23" s="293"/>
      <c r="CS23" s="279"/>
      <c r="CT23" s="294"/>
      <c r="CU23" s="295"/>
      <c r="CV23" s="279"/>
      <c r="CW23" s="279"/>
      <c r="CX23" s="279"/>
      <c r="CY23" s="279"/>
      <c r="CZ23" s="296">
        <f t="shared" si="10"/>
        <v>2765000</v>
      </c>
      <c r="DA23" s="296">
        <f t="shared" si="11"/>
        <v>4950000</v>
      </c>
      <c r="DB23" s="296">
        <f t="shared" si="12"/>
        <v>0</v>
      </c>
      <c r="DC23" s="296">
        <f t="shared" si="13"/>
        <v>0</v>
      </c>
      <c r="DD23" s="296">
        <f t="shared" si="8"/>
        <v>7715000</v>
      </c>
      <c r="DE23" s="259">
        <v>7715000</v>
      </c>
      <c r="DF23" s="259" t="s">
        <v>359</v>
      </c>
      <c r="DG23" s="259"/>
      <c r="DH23" s="259"/>
    </row>
    <row r="24" spans="1:112" ht="60" x14ac:dyDescent="0.25">
      <c r="A24" s="1">
        <v>23</v>
      </c>
      <c r="B24" s="34" t="s">
        <v>523</v>
      </c>
      <c r="C24" s="308">
        <v>2</v>
      </c>
      <c r="D24" s="34" t="s">
        <v>3</v>
      </c>
      <c r="E24" s="30" t="s">
        <v>133</v>
      </c>
      <c r="F24" s="31" t="s">
        <v>134</v>
      </c>
      <c r="G24" s="69" t="s">
        <v>303</v>
      </c>
      <c r="H24" s="34" t="s">
        <v>139</v>
      </c>
      <c r="I24" s="73" t="s">
        <v>260</v>
      </c>
      <c r="J24" s="73" t="s">
        <v>271</v>
      </c>
      <c r="K24" s="38" t="s">
        <v>84</v>
      </c>
      <c r="L24" s="73" t="s">
        <v>141</v>
      </c>
      <c r="M24" s="38"/>
      <c r="N24" s="38" t="s">
        <v>87</v>
      </c>
      <c r="O24" s="38" t="s">
        <v>149</v>
      </c>
      <c r="P24" s="37" t="s">
        <v>150</v>
      </c>
      <c r="Q24" s="37" t="s">
        <v>151</v>
      </c>
      <c r="R24" s="34" t="s">
        <v>0</v>
      </c>
      <c r="S24" s="37" t="s">
        <v>152</v>
      </c>
      <c r="T24" s="34" t="s">
        <v>89</v>
      </c>
      <c r="U24" s="34" t="s">
        <v>305</v>
      </c>
      <c r="V24" s="37" t="s">
        <v>153</v>
      </c>
      <c r="W24" s="404" t="s">
        <v>650</v>
      </c>
      <c r="X24" s="406">
        <v>26</v>
      </c>
      <c r="Y24" s="406">
        <v>60</v>
      </c>
      <c r="Z24" s="406"/>
      <c r="AA24" s="406"/>
      <c r="AB24" s="37"/>
      <c r="AC24" s="37"/>
      <c r="AD24" s="40"/>
      <c r="AE24" s="39"/>
      <c r="AF24" s="39"/>
      <c r="AG24" s="40"/>
      <c r="AH24" s="39"/>
      <c r="AI24" s="41"/>
      <c r="AJ24" s="42"/>
      <c r="AK24" s="39"/>
      <c r="AL24" s="43"/>
      <c r="AM24" s="43"/>
      <c r="AN24" s="43"/>
      <c r="AO24" s="44"/>
      <c r="AP24" s="45"/>
      <c r="AQ24" s="46"/>
      <c r="AR24" s="45"/>
      <c r="AS24" s="46"/>
      <c r="AT24" s="46"/>
      <c r="AU24" s="46"/>
      <c r="AV24" s="46"/>
      <c r="AW24" s="46"/>
      <c r="AX24" s="46"/>
      <c r="AY24" s="46"/>
      <c r="AZ24" s="46"/>
      <c r="BA24" s="47"/>
      <c r="BB24" s="48"/>
      <c r="BC24" s="49"/>
      <c r="BD24" s="48"/>
      <c r="BE24" s="49"/>
      <c r="BF24" s="48"/>
      <c r="BG24" s="49"/>
      <c r="BH24" s="48"/>
      <c r="BI24" s="49"/>
      <c r="BJ24" s="48"/>
      <c r="BK24" s="49"/>
      <c r="BL24" s="48"/>
      <c r="BM24" s="50"/>
      <c r="BN24" s="48"/>
      <c r="BO24" s="50"/>
      <c r="BP24" s="48"/>
      <c r="BQ24" s="50"/>
      <c r="BR24" s="282">
        <f t="shared" si="4"/>
        <v>0</v>
      </c>
      <c r="BS24" s="283">
        <f t="shared" si="5"/>
        <v>0</v>
      </c>
      <c r="BT24" s="284">
        <f t="shared" si="6"/>
        <v>0</v>
      </c>
      <c r="BU24" s="284">
        <f t="shared" si="7"/>
        <v>0</v>
      </c>
      <c r="BV24" s="281"/>
      <c r="BW24" s="280" t="s">
        <v>2</v>
      </c>
      <c r="BX24" s="280"/>
      <c r="BY24" s="280"/>
      <c r="BZ24" s="280"/>
      <c r="CA24" s="280"/>
      <c r="CB24" s="280"/>
      <c r="CC24" s="280"/>
      <c r="CD24" s="280"/>
      <c r="CE24" s="285" t="s">
        <v>279</v>
      </c>
      <c r="CF24" s="286"/>
      <c r="CG24" s="287" t="s">
        <v>340</v>
      </c>
      <c r="CH24" s="287" t="s">
        <v>315</v>
      </c>
      <c r="CI24" s="287" t="s">
        <v>316</v>
      </c>
      <c r="CJ24" s="287" t="s">
        <v>317</v>
      </c>
      <c r="CK24" s="288"/>
      <c r="CL24" s="300"/>
      <c r="CM24" s="301">
        <v>0</v>
      </c>
      <c r="CN24" s="291">
        <v>60</v>
      </c>
      <c r="CO24" s="291">
        <v>0</v>
      </c>
      <c r="CP24" s="302">
        <v>0</v>
      </c>
      <c r="CQ24" s="288"/>
      <c r="CR24" s="293"/>
      <c r="CS24" s="279"/>
      <c r="CT24" s="294"/>
      <c r="CU24" s="295"/>
      <c r="CV24" s="279"/>
      <c r="CW24" s="279"/>
      <c r="CX24" s="279"/>
      <c r="CY24" s="279"/>
      <c r="CZ24" s="296">
        <f t="shared" si="10"/>
        <v>0</v>
      </c>
      <c r="DA24" s="296">
        <f t="shared" si="11"/>
        <v>3300000</v>
      </c>
      <c r="DB24" s="296">
        <f t="shared" si="12"/>
        <v>0</v>
      </c>
      <c r="DC24" s="296">
        <f t="shared" si="13"/>
        <v>0</v>
      </c>
      <c r="DD24" s="296">
        <f t="shared" si="8"/>
        <v>3300000</v>
      </c>
      <c r="DE24" s="259">
        <v>3300000</v>
      </c>
      <c r="DF24" s="259" t="s">
        <v>360</v>
      </c>
      <c r="DG24" s="259"/>
      <c r="DH24" s="259"/>
    </row>
    <row r="25" spans="1:112" ht="73.5" customHeight="1" x14ac:dyDescent="0.25">
      <c r="A25" s="1">
        <v>24</v>
      </c>
      <c r="B25" s="34" t="s">
        <v>523</v>
      </c>
      <c r="C25" s="308">
        <v>2</v>
      </c>
      <c r="D25" s="34" t="s">
        <v>3</v>
      </c>
      <c r="E25" s="30" t="s">
        <v>531</v>
      </c>
      <c r="F25" s="31" t="s">
        <v>532</v>
      </c>
      <c r="G25" s="37"/>
      <c r="H25" s="34"/>
      <c r="I25" s="38"/>
      <c r="J25" s="38"/>
      <c r="K25" s="38"/>
      <c r="L25" s="38"/>
      <c r="M25" s="38"/>
      <c r="N25" s="38"/>
      <c r="O25" s="38"/>
      <c r="P25" s="37"/>
      <c r="Q25" s="37"/>
      <c r="R25" s="34"/>
      <c r="S25" s="37"/>
      <c r="T25" s="34"/>
      <c r="U25" s="34"/>
      <c r="V25" s="37"/>
      <c r="W25" s="411" t="s">
        <v>651</v>
      </c>
      <c r="X25" s="406">
        <v>120</v>
      </c>
      <c r="Y25" s="406">
        <v>270</v>
      </c>
      <c r="Z25" s="406"/>
      <c r="AA25" s="406"/>
      <c r="AB25" s="37"/>
      <c r="AC25" s="37"/>
      <c r="AD25" s="43"/>
      <c r="AE25" s="43"/>
      <c r="AF25" s="39"/>
      <c r="AG25" s="40"/>
      <c r="AH25" s="39"/>
      <c r="AI25" s="41"/>
      <c r="AJ25" s="42"/>
      <c r="AK25" s="39"/>
      <c r="AL25" s="43"/>
      <c r="AM25" s="43"/>
      <c r="AN25" s="43"/>
      <c r="AO25" s="44"/>
      <c r="AP25" s="45"/>
      <c r="AQ25" s="46"/>
      <c r="AR25" s="45"/>
      <c r="AS25" s="46"/>
      <c r="AT25" s="46"/>
      <c r="AU25" s="46"/>
      <c r="AV25" s="46"/>
      <c r="AW25" s="46"/>
      <c r="AX25" s="46"/>
      <c r="AY25" s="46"/>
      <c r="AZ25" s="46"/>
      <c r="BA25" s="47"/>
      <c r="BB25" s="48"/>
      <c r="BC25" s="49"/>
      <c r="BD25" s="48"/>
      <c r="BE25" s="49"/>
      <c r="BF25" s="48"/>
      <c r="BG25" s="49"/>
      <c r="BH25" s="48"/>
      <c r="BI25" s="49"/>
      <c r="BJ25" s="48"/>
      <c r="BK25" s="49"/>
      <c r="BL25" s="48"/>
      <c r="BM25" s="50"/>
      <c r="BN25" s="48"/>
      <c r="BO25" s="50"/>
      <c r="BP25" s="48"/>
      <c r="BQ25" s="50"/>
      <c r="BR25" s="282"/>
      <c r="BS25" s="283"/>
      <c r="BT25" s="284"/>
      <c r="BU25" s="284"/>
      <c r="BV25" s="281"/>
      <c r="BW25" s="280"/>
      <c r="BX25" s="280"/>
      <c r="BY25" s="280"/>
      <c r="BZ25" s="280"/>
      <c r="CA25" s="280"/>
      <c r="CB25" s="280"/>
      <c r="CC25" s="280"/>
      <c r="CD25" s="280"/>
      <c r="CE25" s="285"/>
      <c r="CF25" s="286"/>
      <c r="CG25" s="287"/>
      <c r="CH25" s="287"/>
      <c r="CI25" s="287"/>
      <c r="CJ25" s="287"/>
      <c r="CK25" s="288"/>
      <c r="CL25" s="300"/>
      <c r="CM25" s="301"/>
      <c r="CN25" s="291"/>
      <c r="CO25" s="291"/>
      <c r="CP25" s="302"/>
      <c r="CQ25" s="288"/>
      <c r="CR25" s="293"/>
      <c r="CS25" s="279"/>
      <c r="CT25" s="294"/>
      <c r="CU25" s="295"/>
      <c r="CV25" s="279"/>
      <c r="CW25" s="279"/>
      <c r="CX25" s="279"/>
      <c r="CY25" s="279"/>
      <c r="CZ25" s="296"/>
      <c r="DA25" s="296"/>
      <c r="DB25" s="296"/>
      <c r="DC25" s="296"/>
      <c r="DD25" s="296"/>
      <c r="DE25" s="259"/>
      <c r="DF25" s="259"/>
      <c r="DG25" s="259"/>
      <c r="DH25" s="259"/>
    </row>
    <row r="26" spans="1:112" ht="76.5" x14ac:dyDescent="0.25">
      <c r="A26" s="1">
        <v>25</v>
      </c>
      <c r="B26" s="34" t="s">
        <v>523</v>
      </c>
      <c r="C26" s="308">
        <v>2</v>
      </c>
      <c r="D26" s="34" t="s">
        <v>3</v>
      </c>
      <c r="E26" s="30" t="s">
        <v>533</v>
      </c>
      <c r="F26" s="31" t="s">
        <v>534</v>
      </c>
      <c r="G26" s="319" t="s">
        <v>542</v>
      </c>
      <c r="H26" s="320" t="s">
        <v>543</v>
      </c>
      <c r="I26" s="321" t="s">
        <v>544</v>
      </c>
      <c r="J26" s="321" t="s">
        <v>261</v>
      </c>
      <c r="K26" s="321"/>
      <c r="L26" s="321"/>
      <c r="M26" s="321" t="s">
        <v>86</v>
      </c>
      <c r="N26" s="321" t="s">
        <v>163</v>
      </c>
      <c r="O26" s="321" t="s">
        <v>545</v>
      </c>
      <c r="P26" s="319" t="s">
        <v>546</v>
      </c>
      <c r="Q26" s="319" t="s">
        <v>547</v>
      </c>
      <c r="R26" s="320" t="s">
        <v>0</v>
      </c>
      <c r="S26" s="319" t="s">
        <v>548</v>
      </c>
      <c r="T26" s="320" t="s">
        <v>549</v>
      </c>
      <c r="U26" s="322" t="s">
        <v>550</v>
      </c>
      <c r="V26" s="37"/>
      <c r="W26" s="409" t="s">
        <v>653</v>
      </c>
      <c r="X26" s="406">
        <v>180</v>
      </c>
      <c r="Y26" s="406"/>
      <c r="Z26" s="406"/>
      <c r="AA26" s="406"/>
      <c r="AB26" s="37"/>
      <c r="AC26" s="37"/>
      <c r="AD26" s="39"/>
      <c r="AE26" s="39"/>
      <c r="AF26" s="39"/>
      <c r="AG26" s="40"/>
      <c r="AH26" s="39"/>
      <c r="AI26" s="41"/>
      <c r="AJ26" s="42"/>
      <c r="AK26" s="39"/>
      <c r="AL26" s="43"/>
      <c r="AM26" s="43"/>
      <c r="AN26" s="43"/>
      <c r="AO26" s="44"/>
      <c r="AP26" s="45"/>
      <c r="AQ26" s="46"/>
      <c r="AR26" s="45"/>
      <c r="AS26" s="46"/>
      <c r="AT26" s="46"/>
      <c r="AU26" s="46"/>
      <c r="AV26" s="46"/>
      <c r="AW26" s="46"/>
      <c r="AX26" s="46"/>
      <c r="AY26" s="46"/>
      <c r="AZ26" s="46"/>
      <c r="BA26" s="47"/>
      <c r="BB26" s="48"/>
      <c r="BC26" s="49"/>
      <c r="BD26" s="48"/>
      <c r="BE26" s="49"/>
      <c r="BF26" s="48"/>
      <c r="BG26" s="49"/>
      <c r="BH26" s="48"/>
      <c r="BI26" s="49"/>
      <c r="BJ26" s="48"/>
      <c r="BK26" s="49"/>
      <c r="BL26" s="48"/>
      <c r="BM26" s="50"/>
      <c r="BN26" s="48"/>
      <c r="BO26" s="50"/>
      <c r="BP26" s="48"/>
      <c r="BQ26" s="50"/>
      <c r="BR26" s="282"/>
      <c r="BS26" s="283"/>
      <c r="BT26" s="284"/>
      <c r="BU26" s="284"/>
      <c r="BV26" s="281"/>
      <c r="BW26" s="280"/>
      <c r="BX26" s="280"/>
      <c r="BY26" s="280"/>
      <c r="BZ26" s="280"/>
      <c r="CA26" s="280"/>
      <c r="CB26" s="280"/>
      <c r="CC26" s="280"/>
      <c r="CD26" s="280"/>
      <c r="CE26" s="285"/>
      <c r="CF26" s="286"/>
      <c r="CG26" s="287"/>
      <c r="CH26" s="287"/>
      <c r="CI26" s="287"/>
      <c r="CJ26" s="287"/>
      <c r="CK26" s="288"/>
      <c r="CL26" s="300"/>
      <c r="CM26" s="301"/>
      <c r="CN26" s="291"/>
      <c r="CO26" s="291"/>
      <c r="CP26" s="302"/>
      <c r="CQ26" s="288"/>
      <c r="CR26" s="293"/>
      <c r="CS26" s="279"/>
      <c r="CT26" s="294"/>
      <c r="CU26" s="295"/>
      <c r="CV26" s="279"/>
      <c r="CW26" s="279"/>
      <c r="CX26" s="279"/>
      <c r="CY26" s="279"/>
      <c r="CZ26" s="296"/>
      <c r="DA26" s="296"/>
      <c r="DB26" s="296"/>
      <c r="DC26" s="296"/>
      <c r="DD26" s="296"/>
      <c r="DE26" s="259"/>
      <c r="DF26" s="259"/>
      <c r="DG26" s="259"/>
      <c r="DH26" s="259"/>
    </row>
    <row r="27" spans="1:112" ht="90.75" thickBot="1" x14ac:dyDescent="0.3">
      <c r="A27" s="1">
        <v>26</v>
      </c>
      <c r="B27" s="34" t="s">
        <v>523</v>
      </c>
      <c r="C27" s="377">
        <v>2</v>
      </c>
      <c r="D27" s="34" t="s">
        <v>3</v>
      </c>
      <c r="E27" s="30" t="s">
        <v>135</v>
      </c>
      <c r="F27" s="31" t="s">
        <v>136</v>
      </c>
      <c r="G27" s="69">
        <v>26840</v>
      </c>
      <c r="H27" s="34" t="s">
        <v>139</v>
      </c>
      <c r="I27" s="38" t="s">
        <v>228</v>
      </c>
      <c r="J27" s="38" t="s">
        <v>263</v>
      </c>
      <c r="K27" s="38" t="s">
        <v>84</v>
      </c>
      <c r="L27" s="38" t="s">
        <v>141</v>
      </c>
      <c r="M27" s="38" t="s">
        <v>229</v>
      </c>
      <c r="N27" s="38" t="s">
        <v>230</v>
      </c>
      <c r="O27" s="38" t="s">
        <v>231</v>
      </c>
      <c r="P27" s="37" t="s">
        <v>232</v>
      </c>
      <c r="Q27" s="69" t="s">
        <v>276</v>
      </c>
      <c r="R27" s="73" t="s">
        <v>233</v>
      </c>
      <c r="S27" s="37" t="s">
        <v>235</v>
      </c>
      <c r="T27" s="34" t="s">
        <v>89</v>
      </c>
      <c r="U27" s="34" t="s">
        <v>305</v>
      </c>
      <c r="V27" s="37" t="s">
        <v>234</v>
      </c>
      <c r="W27" s="410" t="s">
        <v>652</v>
      </c>
      <c r="X27" s="407">
        <v>70</v>
      </c>
      <c r="Y27" s="407"/>
      <c r="Z27" s="407"/>
      <c r="AA27" s="407"/>
      <c r="AB27" s="37"/>
      <c r="AC27" s="37"/>
      <c r="AD27" s="39"/>
      <c r="AE27" s="39"/>
      <c r="AF27" s="39"/>
      <c r="AG27" s="40"/>
      <c r="AH27" s="39"/>
      <c r="AI27" s="41"/>
      <c r="AJ27" s="42"/>
      <c r="AK27" s="39"/>
      <c r="AL27" s="43"/>
      <c r="AM27" s="43"/>
      <c r="AN27" s="43"/>
      <c r="AO27" s="44"/>
      <c r="AP27" s="45"/>
      <c r="AQ27" s="46"/>
      <c r="AR27" s="45"/>
      <c r="AS27" s="46"/>
      <c r="AT27" s="46"/>
      <c r="AU27" s="46"/>
      <c r="AV27" s="46"/>
      <c r="AW27" s="46"/>
      <c r="AX27" s="46"/>
      <c r="AY27" s="46"/>
      <c r="AZ27" s="46"/>
      <c r="BA27" s="47"/>
      <c r="BB27" s="48"/>
      <c r="BC27" s="49"/>
      <c r="BD27" s="48"/>
      <c r="BE27" s="49"/>
      <c r="BF27" s="48"/>
      <c r="BG27" s="49"/>
      <c r="BH27" s="48"/>
      <c r="BI27" s="49"/>
      <c r="BJ27" s="48"/>
      <c r="BK27" s="49"/>
      <c r="BL27" s="48"/>
      <c r="BM27" s="50"/>
      <c r="BN27" s="48"/>
      <c r="BO27" s="50"/>
      <c r="BP27" s="48"/>
      <c r="BQ27" s="50"/>
      <c r="BR27" s="282">
        <f t="shared" si="4"/>
        <v>0</v>
      </c>
      <c r="BS27" s="283">
        <f t="shared" si="5"/>
        <v>0</v>
      </c>
      <c r="BT27" s="284">
        <f t="shared" si="6"/>
        <v>0</v>
      </c>
      <c r="BU27" s="284">
        <f t="shared" si="7"/>
        <v>0</v>
      </c>
      <c r="BV27" s="281"/>
      <c r="BW27" s="280" t="s">
        <v>2</v>
      </c>
      <c r="BX27" s="280" t="s">
        <v>1</v>
      </c>
      <c r="BY27" s="280" t="s">
        <v>1</v>
      </c>
      <c r="BZ27" s="280"/>
      <c r="CA27" s="280"/>
      <c r="CB27" s="280"/>
      <c r="CC27" s="280"/>
      <c r="CD27" s="280"/>
      <c r="CE27" s="285" t="s">
        <v>279</v>
      </c>
      <c r="CF27" s="286"/>
      <c r="CG27" s="287" t="s">
        <v>341</v>
      </c>
      <c r="CH27" s="287" t="s">
        <v>315</v>
      </c>
      <c r="CI27" s="287" t="s">
        <v>316</v>
      </c>
      <c r="CJ27" s="287" t="s">
        <v>317</v>
      </c>
      <c r="CK27" s="288"/>
      <c r="CL27" s="300"/>
      <c r="CM27" s="301">
        <v>106</v>
      </c>
      <c r="CN27" s="291">
        <v>60</v>
      </c>
      <c r="CO27" s="291">
        <v>0</v>
      </c>
      <c r="CP27" s="302">
        <v>0</v>
      </c>
      <c r="CQ27" s="288"/>
      <c r="CR27" s="293"/>
      <c r="CS27" s="279"/>
      <c r="CT27" s="294"/>
      <c r="CU27" s="295"/>
      <c r="CV27" s="279"/>
      <c r="CW27" s="279"/>
      <c r="CX27" s="279"/>
      <c r="CY27" s="279"/>
      <c r="CZ27" s="296">
        <f t="shared" ref="CZ27:CZ32" si="14">CM27*$CK$4</f>
        <v>7420000</v>
      </c>
      <c r="DA27" s="296">
        <f t="shared" ref="DA27:DA32" si="15">CN27*$CL$4</f>
        <v>3300000</v>
      </c>
      <c r="DB27" s="296">
        <f t="shared" ref="DB27:DB32" si="16">CO27*$CQ$4</f>
        <v>0</v>
      </c>
      <c r="DC27" s="296">
        <f t="shared" ref="DC27:DC32" si="17">CP27*$CR$4</f>
        <v>0</v>
      </c>
      <c r="DD27" s="296">
        <f t="shared" si="8"/>
        <v>10720000</v>
      </c>
      <c r="DE27" s="259">
        <v>10720000</v>
      </c>
      <c r="DF27" s="259" t="s">
        <v>361</v>
      </c>
      <c r="DG27" s="259"/>
      <c r="DH27" s="259"/>
    </row>
    <row r="28" spans="1:112" hidden="1" x14ac:dyDescent="0.25">
      <c r="A28" s="1">
        <v>26</v>
      </c>
      <c r="B28" s="34"/>
      <c r="C28" s="34"/>
      <c r="D28" s="34"/>
      <c r="E28" s="63"/>
      <c r="F28" s="64"/>
      <c r="G28" s="37"/>
      <c r="H28" s="34"/>
      <c r="I28" s="38"/>
      <c r="J28" s="38"/>
      <c r="K28" s="38"/>
      <c r="L28" s="38"/>
      <c r="M28" s="38"/>
      <c r="N28" s="38"/>
      <c r="O28" s="38"/>
      <c r="P28" s="37"/>
      <c r="Q28" s="37"/>
      <c r="R28" s="34"/>
      <c r="S28" s="37"/>
      <c r="T28" s="34"/>
      <c r="U28" s="34"/>
      <c r="V28" s="37"/>
      <c r="AB28" s="37"/>
      <c r="AC28" s="37"/>
      <c r="AD28" s="39"/>
      <c r="AE28" s="39"/>
      <c r="AF28" s="39"/>
      <c r="AG28" s="40"/>
      <c r="AH28" s="39"/>
      <c r="AI28" s="41"/>
      <c r="AJ28" s="42"/>
      <c r="AK28" s="39"/>
      <c r="AL28" s="43"/>
      <c r="AM28" s="43"/>
      <c r="AN28" s="43"/>
      <c r="AO28" s="44"/>
      <c r="AP28" s="45"/>
      <c r="AQ28" s="46"/>
      <c r="AR28" s="45"/>
      <c r="AS28" s="46"/>
      <c r="AT28" s="46"/>
      <c r="AU28" s="46"/>
      <c r="AV28" s="46"/>
      <c r="AW28" s="46"/>
      <c r="AX28" s="46"/>
      <c r="AY28" s="46"/>
      <c r="AZ28" s="46"/>
      <c r="BA28" s="47"/>
      <c r="BB28" s="48"/>
      <c r="BC28" s="49"/>
      <c r="BD28" s="48"/>
      <c r="BE28" s="49"/>
      <c r="BF28" s="48"/>
      <c r="BG28" s="49"/>
      <c r="BH28" s="48"/>
      <c r="BI28" s="49"/>
      <c r="BJ28" s="48"/>
      <c r="BK28" s="49"/>
      <c r="BL28" s="48"/>
      <c r="BM28" s="50"/>
      <c r="BN28" s="48"/>
      <c r="BO28" s="50"/>
      <c r="BP28" s="48"/>
      <c r="BQ28" s="50"/>
      <c r="BR28" s="51">
        <f t="shared" si="4"/>
        <v>0</v>
      </c>
      <c r="BS28" s="52">
        <f t="shared" si="5"/>
        <v>0</v>
      </c>
      <c r="BT28" s="53">
        <f t="shared" si="6"/>
        <v>0</v>
      </c>
      <c r="BU28" s="53">
        <f t="shared" si="7"/>
        <v>0</v>
      </c>
      <c r="BV28" s="44"/>
      <c r="BW28" s="43"/>
      <c r="BX28" s="43"/>
      <c r="BY28" s="43"/>
      <c r="BZ28" s="43"/>
      <c r="CA28" s="43"/>
      <c r="CB28" s="43"/>
      <c r="CC28" s="43"/>
      <c r="CD28" s="43"/>
      <c r="CE28" s="54"/>
      <c r="CF28" s="55"/>
      <c r="CG28" s="90"/>
      <c r="CH28" s="90"/>
      <c r="CI28" s="90"/>
      <c r="CJ28" s="90"/>
      <c r="CK28" s="56"/>
      <c r="CL28" s="57"/>
      <c r="CM28" s="84">
        <v>0</v>
      </c>
      <c r="CN28" s="83">
        <v>0</v>
      </c>
      <c r="CO28" s="83">
        <v>0</v>
      </c>
      <c r="CP28" s="85">
        <v>0</v>
      </c>
      <c r="CQ28" s="56"/>
      <c r="CR28" s="58"/>
      <c r="CS28" s="34"/>
      <c r="CT28" s="59"/>
      <c r="CU28" s="60"/>
      <c r="CV28" s="34"/>
      <c r="CW28" s="34"/>
      <c r="CX28" s="34"/>
      <c r="CY28" s="34"/>
      <c r="CZ28" s="61">
        <f t="shared" si="14"/>
        <v>0</v>
      </c>
      <c r="DA28" s="61">
        <f t="shared" si="15"/>
        <v>0</v>
      </c>
      <c r="DB28" s="61">
        <f t="shared" si="16"/>
        <v>0</v>
      </c>
      <c r="DC28" s="61">
        <f t="shared" si="17"/>
        <v>0</v>
      </c>
      <c r="DD28" s="61">
        <f t="shared" si="8"/>
        <v>0</v>
      </c>
    </row>
    <row r="29" spans="1:112" hidden="1" x14ac:dyDescent="0.25">
      <c r="A29" s="1">
        <v>27</v>
      </c>
      <c r="B29" s="34"/>
      <c r="C29" s="34"/>
      <c r="D29" s="34"/>
      <c r="E29" s="63"/>
      <c r="F29" s="64"/>
      <c r="G29" s="37"/>
      <c r="H29" s="34"/>
      <c r="I29" s="38"/>
      <c r="J29" s="38"/>
      <c r="K29" s="38"/>
      <c r="L29" s="38"/>
      <c r="M29" s="38"/>
      <c r="N29" s="38"/>
      <c r="O29" s="38"/>
      <c r="P29" s="37"/>
      <c r="Q29" s="37"/>
      <c r="R29" s="34"/>
      <c r="S29" s="37"/>
      <c r="T29" s="34"/>
      <c r="U29" s="34"/>
      <c r="V29" s="37"/>
      <c r="AB29" s="37"/>
      <c r="AC29" s="37"/>
      <c r="AD29" s="39"/>
      <c r="AE29" s="39"/>
      <c r="AF29" s="39"/>
      <c r="AG29" s="40"/>
      <c r="AH29" s="39"/>
      <c r="AI29" s="41"/>
      <c r="AJ29" s="42"/>
      <c r="AK29" s="39"/>
      <c r="AL29" s="43"/>
      <c r="AM29" s="43"/>
      <c r="AN29" s="43"/>
      <c r="AO29" s="44"/>
      <c r="AP29" s="45"/>
      <c r="AQ29" s="46"/>
      <c r="AR29" s="45"/>
      <c r="AS29" s="46"/>
      <c r="AT29" s="46"/>
      <c r="AU29" s="46"/>
      <c r="AV29" s="46"/>
      <c r="AW29" s="46"/>
      <c r="AX29" s="46"/>
      <c r="AY29" s="46"/>
      <c r="AZ29" s="46"/>
      <c r="BA29" s="47"/>
      <c r="BB29" s="48"/>
      <c r="BC29" s="49"/>
      <c r="BD29" s="48"/>
      <c r="BE29" s="49"/>
      <c r="BF29" s="48"/>
      <c r="BG29" s="49"/>
      <c r="BH29" s="48"/>
      <c r="BI29" s="49"/>
      <c r="BJ29" s="48"/>
      <c r="BK29" s="49"/>
      <c r="BL29" s="48"/>
      <c r="BM29" s="50"/>
      <c r="BN29" s="48"/>
      <c r="BO29" s="50"/>
      <c r="BP29" s="48"/>
      <c r="BQ29" s="50"/>
      <c r="BR29" s="51">
        <f t="shared" si="4"/>
        <v>0</v>
      </c>
      <c r="BS29" s="52">
        <f t="shared" si="5"/>
        <v>0</v>
      </c>
      <c r="BT29" s="53">
        <f t="shared" si="6"/>
        <v>0</v>
      </c>
      <c r="BU29" s="53">
        <f t="shared" si="7"/>
        <v>0</v>
      </c>
      <c r="BV29" s="44"/>
      <c r="BW29" s="43"/>
      <c r="BX29" s="43"/>
      <c r="BY29" s="43"/>
      <c r="BZ29" s="43"/>
      <c r="CA29" s="43"/>
      <c r="CB29" s="43"/>
      <c r="CC29" s="43"/>
      <c r="CD29" s="43"/>
      <c r="CE29" s="54"/>
      <c r="CF29" s="55"/>
      <c r="CG29" s="90"/>
      <c r="CH29" s="90"/>
      <c r="CI29" s="90"/>
      <c r="CJ29" s="90"/>
      <c r="CK29" s="56"/>
      <c r="CL29" s="57"/>
      <c r="CM29" s="84">
        <v>0</v>
      </c>
      <c r="CN29" s="83">
        <v>0</v>
      </c>
      <c r="CO29" s="83">
        <v>0</v>
      </c>
      <c r="CP29" s="85">
        <v>0</v>
      </c>
      <c r="CQ29" s="56"/>
      <c r="CR29" s="58"/>
      <c r="CS29" s="34"/>
      <c r="CT29" s="59"/>
      <c r="CU29" s="60"/>
      <c r="CV29" s="34"/>
      <c r="CW29" s="34"/>
      <c r="CX29" s="34"/>
      <c r="CY29" s="34"/>
      <c r="CZ29" s="61">
        <f t="shared" si="14"/>
        <v>0</v>
      </c>
      <c r="DA29" s="61">
        <f t="shared" si="15"/>
        <v>0</v>
      </c>
      <c r="DB29" s="61">
        <f t="shared" si="16"/>
        <v>0</v>
      </c>
      <c r="DC29" s="61">
        <f t="shared" si="17"/>
        <v>0</v>
      </c>
      <c r="DD29" s="61">
        <f t="shared" si="8"/>
        <v>0</v>
      </c>
    </row>
    <row r="30" spans="1:112" hidden="1" x14ac:dyDescent="0.25">
      <c r="A30" s="1">
        <v>28</v>
      </c>
      <c r="B30" s="34"/>
      <c r="C30" s="34"/>
      <c r="D30" s="34"/>
      <c r="E30" s="63"/>
      <c r="F30" s="64"/>
      <c r="G30" s="37"/>
      <c r="H30" s="34"/>
      <c r="I30" s="38"/>
      <c r="J30" s="38"/>
      <c r="K30" s="38"/>
      <c r="L30" s="38"/>
      <c r="M30" s="38"/>
      <c r="N30" s="38"/>
      <c r="O30" s="38"/>
      <c r="P30" s="37"/>
      <c r="Q30" s="37"/>
      <c r="R30" s="34"/>
      <c r="S30" s="37"/>
      <c r="T30" s="34"/>
      <c r="U30" s="34"/>
      <c r="V30" s="37"/>
      <c r="AB30" s="37"/>
      <c r="AC30" s="37"/>
      <c r="AD30" s="39"/>
      <c r="AE30" s="39"/>
      <c r="AF30" s="39"/>
      <c r="AG30" s="40"/>
      <c r="AH30" s="39"/>
      <c r="AI30" s="41"/>
      <c r="AJ30" s="42"/>
      <c r="AK30" s="39"/>
      <c r="AL30" s="43"/>
      <c r="AM30" s="43"/>
      <c r="AN30" s="43"/>
      <c r="AO30" s="44"/>
      <c r="AP30" s="45"/>
      <c r="AQ30" s="46"/>
      <c r="AR30" s="45"/>
      <c r="AS30" s="46"/>
      <c r="AT30" s="46"/>
      <c r="AU30" s="46"/>
      <c r="AV30" s="46"/>
      <c r="AW30" s="46"/>
      <c r="AX30" s="46"/>
      <c r="AY30" s="46"/>
      <c r="AZ30" s="46"/>
      <c r="BA30" s="47"/>
      <c r="BB30" s="48"/>
      <c r="BC30" s="49"/>
      <c r="BD30" s="48"/>
      <c r="BE30" s="49"/>
      <c r="BF30" s="48"/>
      <c r="BG30" s="49"/>
      <c r="BH30" s="48"/>
      <c r="BI30" s="49"/>
      <c r="BJ30" s="48"/>
      <c r="BK30" s="49"/>
      <c r="BL30" s="48"/>
      <c r="BM30" s="50"/>
      <c r="BN30" s="48"/>
      <c r="BO30" s="50"/>
      <c r="BP30" s="48"/>
      <c r="BQ30" s="50"/>
      <c r="BR30" s="51">
        <f t="shared" si="4"/>
        <v>0</v>
      </c>
      <c r="BS30" s="52">
        <f t="shared" si="5"/>
        <v>0</v>
      </c>
      <c r="BT30" s="53">
        <f t="shared" si="6"/>
        <v>0</v>
      </c>
      <c r="BU30" s="53">
        <f t="shared" si="7"/>
        <v>0</v>
      </c>
      <c r="BV30" s="44"/>
      <c r="BW30" s="43"/>
      <c r="BX30" s="43"/>
      <c r="BY30" s="43"/>
      <c r="BZ30" s="43"/>
      <c r="CA30" s="43"/>
      <c r="CB30" s="43"/>
      <c r="CC30" s="43"/>
      <c r="CD30" s="43"/>
      <c r="CE30" s="54"/>
      <c r="CF30" s="55"/>
      <c r="CG30" s="90"/>
      <c r="CH30" s="90"/>
      <c r="CI30" s="90"/>
      <c r="CJ30" s="90"/>
      <c r="CK30" s="56"/>
      <c r="CL30" s="57"/>
      <c r="CM30" s="84">
        <v>0</v>
      </c>
      <c r="CN30" s="83">
        <v>0</v>
      </c>
      <c r="CO30" s="83">
        <v>0</v>
      </c>
      <c r="CP30" s="85">
        <v>0</v>
      </c>
      <c r="CQ30" s="56"/>
      <c r="CR30" s="58"/>
      <c r="CS30" s="34"/>
      <c r="CT30" s="59"/>
      <c r="CU30" s="60"/>
      <c r="CV30" s="34"/>
      <c r="CW30" s="34"/>
      <c r="CX30" s="34"/>
      <c r="CY30" s="34"/>
      <c r="CZ30" s="61">
        <f t="shared" si="14"/>
        <v>0</v>
      </c>
      <c r="DA30" s="61">
        <f t="shared" si="15"/>
        <v>0</v>
      </c>
      <c r="DB30" s="61">
        <f t="shared" si="16"/>
        <v>0</v>
      </c>
      <c r="DC30" s="61">
        <f t="shared" si="17"/>
        <v>0</v>
      </c>
      <c r="DD30" s="61">
        <f t="shared" si="8"/>
        <v>0</v>
      </c>
    </row>
    <row r="31" spans="1:112" hidden="1" x14ac:dyDescent="0.25">
      <c r="A31" s="1">
        <v>29</v>
      </c>
      <c r="B31" s="34"/>
      <c r="C31" s="34"/>
      <c r="D31" s="34"/>
      <c r="E31" s="63"/>
      <c r="F31" s="64"/>
      <c r="G31" s="37"/>
      <c r="H31" s="34"/>
      <c r="I31" s="38"/>
      <c r="J31" s="38"/>
      <c r="K31" s="38"/>
      <c r="L31" s="38"/>
      <c r="M31" s="38"/>
      <c r="N31" s="38"/>
      <c r="O31" s="38"/>
      <c r="P31" s="37"/>
      <c r="Q31" s="37"/>
      <c r="R31" s="34"/>
      <c r="S31" s="37"/>
      <c r="T31" s="34"/>
      <c r="U31" s="34"/>
      <c r="V31" s="37"/>
      <c r="AB31" s="37"/>
      <c r="AC31" s="37"/>
      <c r="AD31" s="39"/>
      <c r="AE31" s="39"/>
      <c r="AF31" s="39"/>
      <c r="AG31" s="40"/>
      <c r="AH31" s="39"/>
      <c r="AI31" s="41"/>
      <c r="AJ31" s="42"/>
      <c r="AK31" s="39"/>
      <c r="AL31" s="43"/>
      <c r="AM31" s="43"/>
      <c r="AN31" s="43"/>
      <c r="AO31" s="44"/>
      <c r="AP31" s="45"/>
      <c r="AQ31" s="46"/>
      <c r="AR31" s="45"/>
      <c r="AS31" s="46"/>
      <c r="AT31" s="46"/>
      <c r="AU31" s="46"/>
      <c r="AV31" s="46"/>
      <c r="AW31" s="46"/>
      <c r="AX31" s="46"/>
      <c r="AY31" s="46"/>
      <c r="AZ31" s="46"/>
      <c r="BA31" s="47"/>
      <c r="BB31" s="48"/>
      <c r="BC31" s="49"/>
      <c r="BD31" s="48"/>
      <c r="BE31" s="49"/>
      <c r="BF31" s="48"/>
      <c r="BG31" s="49"/>
      <c r="BH31" s="48"/>
      <c r="BI31" s="49"/>
      <c r="BJ31" s="48"/>
      <c r="BK31" s="49"/>
      <c r="BL31" s="48"/>
      <c r="BM31" s="50"/>
      <c r="BN31" s="48"/>
      <c r="BO31" s="50"/>
      <c r="BP31" s="48"/>
      <c r="BQ31" s="50"/>
      <c r="BR31" s="51">
        <f t="shared" si="4"/>
        <v>0</v>
      </c>
      <c r="BS31" s="52">
        <f t="shared" si="5"/>
        <v>0</v>
      </c>
      <c r="BT31" s="53">
        <f t="shared" si="6"/>
        <v>0</v>
      </c>
      <c r="BU31" s="53">
        <f t="shared" si="7"/>
        <v>0</v>
      </c>
      <c r="BV31" s="44"/>
      <c r="BW31" s="43"/>
      <c r="BX31" s="43"/>
      <c r="BY31" s="43"/>
      <c r="BZ31" s="43"/>
      <c r="CA31" s="43"/>
      <c r="CB31" s="43"/>
      <c r="CC31" s="43"/>
      <c r="CD31" s="43"/>
      <c r="CE31" s="54"/>
      <c r="CF31" s="55"/>
      <c r="CG31" s="90"/>
      <c r="CH31" s="90"/>
      <c r="CI31" s="90"/>
      <c r="CJ31" s="90"/>
      <c r="CK31" s="56"/>
      <c r="CL31" s="57"/>
      <c r="CM31" s="84">
        <v>0</v>
      </c>
      <c r="CN31" s="83">
        <v>0</v>
      </c>
      <c r="CO31" s="83">
        <v>0</v>
      </c>
      <c r="CP31" s="85">
        <v>0</v>
      </c>
      <c r="CQ31" s="56"/>
      <c r="CR31" s="58"/>
      <c r="CS31" s="34"/>
      <c r="CT31" s="59"/>
      <c r="CU31" s="60"/>
      <c r="CV31" s="34"/>
      <c r="CW31" s="34"/>
      <c r="CX31" s="34"/>
      <c r="CY31" s="34"/>
      <c r="CZ31" s="61">
        <f t="shared" si="14"/>
        <v>0</v>
      </c>
      <c r="DA31" s="61">
        <f t="shared" si="15"/>
        <v>0</v>
      </c>
      <c r="DB31" s="61">
        <f t="shared" si="16"/>
        <v>0</v>
      </c>
      <c r="DC31" s="61">
        <f t="shared" si="17"/>
        <v>0</v>
      </c>
      <c r="DD31" s="61">
        <f t="shared" si="8"/>
        <v>0</v>
      </c>
    </row>
    <row r="32" spans="1:112" hidden="1" x14ac:dyDescent="0.25">
      <c r="A32" s="1">
        <v>30</v>
      </c>
      <c r="B32" s="34"/>
      <c r="C32" s="34"/>
      <c r="D32" s="34"/>
      <c r="E32" s="63"/>
      <c r="F32" s="64"/>
      <c r="G32" s="37"/>
      <c r="H32" s="34"/>
      <c r="I32" s="38"/>
      <c r="J32" s="38"/>
      <c r="K32" s="38"/>
      <c r="L32" s="38"/>
      <c r="M32" s="38"/>
      <c r="N32" s="38"/>
      <c r="O32" s="38"/>
      <c r="P32" s="37"/>
      <c r="Q32" s="37"/>
      <c r="R32" s="34"/>
      <c r="S32" s="37"/>
      <c r="T32" s="34"/>
      <c r="U32" s="34"/>
      <c r="V32" s="37"/>
      <c r="AB32" s="37"/>
      <c r="AC32" s="37"/>
      <c r="AD32" s="39"/>
      <c r="AE32" s="39"/>
      <c r="AF32" s="39"/>
      <c r="AG32" s="40"/>
      <c r="AH32" s="39"/>
      <c r="AI32" s="41"/>
      <c r="AJ32" s="42"/>
      <c r="AK32" s="39"/>
      <c r="AL32" s="43"/>
      <c r="AM32" s="43"/>
      <c r="AN32" s="43"/>
      <c r="AO32" s="44"/>
      <c r="AP32" s="45"/>
      <c r="AQ32" s="46"/>
      <c r="AR32" s="45"/>
      <c r="AS32" s="46"/>
      <c r="AT32" s="46"/>
      <c r="AU32" s="46"/>
      <c r="AV32" s="46"/>
      <c r="AW32" s="46"/>
      <c r="AX32" s="46"/>
      <c r="AY32" s="46"/>
      <c r="AZ32" s="46"/>
      <c r="BA32" s="47"/>
      <c r="BB32" s="48"/>
      <c r="BC32" s="49"/>
      <c r="BD32" s="48"/>
      <c r="BE32" s="49"/>
      <c r="BF32" s="48"/>
      <c r="BG32" s="49"/>
      <c r="BH32" s="48"/>
      <c r="BI32" s="49"/>
      <c r="BJ32" s="48"/>
      <c r="BK32" s="49"/>
      <c r="BL32" s="48"/>
      <c r="BM32" s="50"/>
      <c r="BN32" s="48"/>
      <c r="BO32" s="50"/>
      <c r="BP32" s="48"/>
      <c r="BQ32" s="50"/>
      <c r="BR32" s="51">
        <f t="shared" si="4"/>
        <v>0</v>
      </c>
      <c r="BS32" s="52">
        <f t="shared" si="5"/>
        <v>0</v>
      </c>
      <c r="BT32" s="53">
        <f t="shared" si="6"/>
        <v>0</v>
      </c>
      <c r="BU32" s="53">
        <f t="shared" si="7"/>
        <v>0</v>
      </c>
      <c r="BV32" s="44"/>
      <c r="BW32" s="43"/>
      <c r="BX32" s="43"/>
      <c r="BY32" s="43"/>
      <c r="BZ32" s="43"/>
      <c r="CA32" s="43"/>
      <c r="CB32" s="43"/>
      <c r="CC32" s="43"/>
      <c r="CD32" s="43"/>
      <c r="CE32" s="54"/>
      <c r="CF32" s="55"/>
      <c r="CG32" s="90"/>
      <c r="CH32" s="90"/>
      <c r="CI32" s="90"/>
      <c r="CJ32" s="90"/>
      <c r="CK32" s="56"/>
      <c r="CL32" s="57"/>
      <c r="CM32" s="84">
        <v>0</v>
      </c>
      <c r="CN32" s="83">
        <v>0</v>
      </c>
      <c r="CO32" s="83">
        <v>0</v>
      </c>
      <c r="CP32" s="85">
        <v>0</v>
      </c>
      <c r="CQ32" s="56"/>
      <c r="CR32" s="58"/>
      <c r="CS32" s="34"/>
      <c r="CT32" s="59"/>
      <c r="CU32" s="60"/>
      <c r="CV32" s="34"/>
      <c r="CW32" s="34"/>
      <c r="CX32" s="34"/>
      <c r="CY32" s="34"/>
      <c r="CZ32" s="61">
        <f t="shared" si="14"/>
        <v>0</v>
      </c>
      <c r="DA32" s="61">
        <f t="shared" si="15"/>
        <v>0</v>
      </c>
      <c r="DB32" s="61">
        <f t="shared" si="16"/>
        <v>0</v>
      </c>
      <c r="DC32" s="61">
        <f t="shared" si="17"/>
        <v>0</v>
      </c>
      <c r="DD32" s="61">
        <f t="shared" si="8"/>
        <v>0</v>
      </c>
    </row>
  </sheetData>
  <sheetProtection formatCells="0" formatColumns="0" formatRows="0"/>
  <dataValidations count="1">
    <dataValidation allowBlank="1" showInputMessage="1" showErrorMessage="1" promptTitle="Chú ý" prompt="Không nhập ô này" sqref="BR4:BU32"/>
  </dataValidations>
  <pageMargins left="0.3" right="0.2" top="0.2" bottom="0.2" header="0.2" footer="0.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15" workbookViewId="0">
      <selection activeCell="A22" sqref="A1:A22"/>
    </sheetView>
  </sheetViews>
  <sheetFormatPr defaultRowHeight="15" x14ac:dyDescent="0.25"/>
  <cols>
    <col min="1" max="1" width="29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18-19 (2)</vt:lpstr>
      <vt:lpstr>18-19</vt:lpstr>
      <vt:lpstr>dl hd qua 200h 18-19 (k2)</vt:lpstr>
      <vt:lpstr>dl hd qua 200h 18-19 (k1)</vt:lpstr>
      <vt:lpstr>dl hd qua 200h 18-19</vt:lpstr>
      <vt:lpstr>Sheet1</vt:lpstr>
      <vt:lpstr>'18-19'!Print_Area</vt:lpstr>
      <vt:lpstr>'18-19 (2)'!Print_Area</vt:lpstr>
      <vt:lpstr>'18-19'!Print_Titles</vt:lpstr>
      <vt:lpstr>'18-19 (2)'!Print_Titles</vt:lpstr>
      <vt:lpstr>'dl hd qua 200h 18-19'!Print_Titles</vt:lpstr>
      <vt:lpstr>'dl hd qua 200h 18-19 (k1)'!Print_Titles</vt:lpstr>
      <vt:lpstr>'dl hd qua 200h 18-19 (k2)'!Print_Titles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2019-06-20T09:17:21Z</dcterms:modified>
</cp:coreProperties>
</file>